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70142 HdS Leidraad Waterkwaliteit en natuur\Aanbestedingsstukken\"/>
    </mc:Choice>
  </mc:AlternateContent>
  <bookViews>
    <workbookView xWindow="-15" yWindow="-15" windowWidth="7575" windowHeight="9330"/>
  </bookViews>
  <sheets>
    <sheet name="Blad1" sheetId="3" r:id="rId1"/>
  </sheets>
  <definedNames>
    <definedName name="_xlnm.Print_Area" localSheetId="0">Blad1!$A$1:$S$75</definedName>
  </definedNames>
  <calcPr calcId="162913"/>
</workbook>
</file>

<file path=xl/calcChain.xml><?xml version="1.0" encoding="utf-8"?>
<calcChain xmlns="http://schemas.openxmlformats.org/spreadsheetml/2006/main">
  <c r="R47" i="3" l="1"/>
  <c r="S47" i="3" s="1"/>
  <c r="G47" i="3" s="1"/>
  <c r="R39" i="3"/>
  <c r="S39" i="3" s="1"/>
  <c r="G39" i="3" s="1"/>
  <c r="R40" i="3"/>
  <c r="S40" i="3"/>
  <c r="G40" i="3" s="1"/>
  <c r="R41" i="3"/>
  <c r="S41" i="3"/>
  <c r="G41" i="3" s="1"/>
  <c r="R42" i="3"/>
  <c r="S42" i="3"/>
  <c r="G42" i="3" s="1"/>
  <c r="R43" i="3"/>
  <c r="S43" i="3" s="1"/>
  <c r="G43" i="3" s="1"/>
  <c r="R44" i="3"/>
  <c r="S44" i="3"/>
  <c r="G44" i="3" s="1"/>
  <c r="M39" i="3"/>
  <c r="M40" i="3"/>
  <c r="M41" i="3"/>
  <c r="M42" i="3"/>
  <c r="M43" i="3"/>
  <c r="M44" i="3"/>
  <c r="M45" i="3"/>
  <c r="M46" i="3"/>
  <c r="M47" i="3"/>
  <c r="H47" i="3"/>
  <c r="H39" i="3"/>
  <c r="H40" i="3"/>
  <c r="H41" i="3"/>
  <c r="H42" i="3"/>
  <c r="H43" i="3"/>
  <c r="H44" i="3"/>
  <c r="R32" i="3"/>
  <c r="S32" i="3"/>
  <c r="G32" i="3" s="1"/>
  <c r="R33" i="3"/>
  <c r="S33" i="3"/>
  <c r="R34" i="3"/>
  <c r="S34" i="3" s="1"/>
  <c r="G34" i="3" s="1"/>
  <c r="M32" i="3"/>
  <c r="M33" i="3"/>
  <c r="M34" i="3"/>
  <c r="H32" i="3"/>
  <c r="G33" i="3"/>
  <c r="H33" i="3"/>
  <c r="H34" i="3"/>
  <c r="R15" i="3"/>
  <c r="S15" i="3"/>
  <c r="R16" i="3"/>
  <c r="S16" i="3" s="1"/>
  <c r="G16" i="3" s="1"/>
  <c r="R17" i="3"/>
  <c r="S17" i="3"/>
  <c r="R18" i="3"/>
  <c r="S18" i="3"/>
  <c r="G18" i="3" s="1"/>
  <c r="R19" i="3"/>
  <c r="S19" i="3"/>
  <c r="R20" i="3"/>
  <c r="S20" i="3"/>
  <c r="R21" i="3"/>
  <c r="S21" i="3" s="1"/>
  <c r="G21" i="3" s="1"/>
  <c r="R22" i="3"/>
  <c r="S22" i="3" s="1"/>
  <c r="G22" i="3" s="1"/>
  <c r="R23" i="3"/>
  <c r="S23" i="3"/>
  <c r="M15" i="3"/>
  <c r="M16" i="3"/>
  <c r="M17" i="3"/>
  <c r="M18" i="3"/>
  <c r="M19" i="3"/>
  <c r="M20" i="3"/>
  <c r="M21" i="3"/>
  <c r="M22" i="3"/>
  <c r="M23" i="3"/>
  <c r="G15" i="3"/>
  <c r="H15" i="3"/>
  <c r="H16" i="3"/>
  <c r="G17" i="3"/>
  <c r="H17" i="3"/>
  <c r="H18" i="3"/>
  <c r="G19" i="3"/>
  <c r="H19" i="3"/>
  <c r="G20" i="3"/>
  <c r="H20" i="3"/>
  <c r="H21" i="3"/>
  <c r="H22" i="3"/>
  <c r="H23" i="3"/>
  <c r="F39" i="3"/>
  <c r="F40" i="3"/>
  <c r="F41" i="3"/>
  <c r="F42" i="3"/>
  <c r="F43" i="3"/>
  <c r="F44" i="3"/>
  <c r="F45" i="3"/>
  <c r="F46" i="3"/>
  <c r="F47" i="3"/>
  <c r="F48" i="3"/>
  <c r="F49" i="3"/>
  <c r="B46" i="3"/>
  <c r="B47" i="3" s="1"/>
  <c r="B48" i="3" s="1"/>
  <c r="B49" i="3" s="1"/>
  <c r="B41" i="3"/>
  <c r="B42" i="3"/>
  <c r="B43" i="3" s="1"/>
  <c r="B44" i="3" s="1"/>
  <c r="B40" i="3"/>
  <c r="B39" i="3"/>
  <c r="F32" i="3"/>
  <c r="F33" i="3"/>
  <c r="F34" i="3"/>
  <c r="F35" i="3"/>
  <c r="F36" i="3"/>
  <c r="F17" i="3"/>
  <c r="F18" i="3"/>
  <c r="F19" i="3"/>
  <c r="F20" i="3"/>
  <c r="F21" i="3"/>
  <c r="F22" i="3"/>
  <c r="F23" i="3"/>
  <c r="F16" i="3"/>
  <c r="F15" i="3"/>
  <c r="B45" i="3" l="1"/>
  <c r="M13" i="3"/>
  <c r="R13" i="3"/>
  <c r="S13" i="3"/>
  <c r="G13" i="3" s="1"/>
  <c r="R29" i="3"/>
  <c r="M29" i="3"/>
  <c r="F29" i="3"/>
  <c r="H29" i="3"/>
  <c r="F13" i="3"/>
  <c r="H13" i="3"/>
  <c r="F38" i="3"/>
  <c r="H38" i="3"/>
  <c r="M38" i="3"/>
  <c r="R38" i="3"/>
  <c r="H45" i="3"/>
  <c r="R45" i="3"/>
  <c r="H46" i="3"/>
  <c r="R46" i="3"/>
  <c r="H48" i="3"/>
  <c r="M48" i="3"/>
  <c r="R48" i="3"/>
  <c r="H49" i="3"/>
  <c r="M49" i="3"/>
  <c r="R49" i="3"/>
  <c r="R14" i="3"/>
  <c r="M14" i="3"/>
  <c r="F14" i="3"/>
  <c r="H14" i="3"/>
  <c r="M12" i="3"/>
  <c r="R12" i="3"/>
  <c r="R10" i="3"/>
  <c r="M10" i="3"/>
  <c r="F10" i="3"/>
  <c r="H10" i="3"/>
  <c r="F12" i="3"/>
  <c r="H12" i="3"/>
  <c r="B10" i="3"/>
  <c r="B12" i="3" s="1"/>
  <c r="H35" i="3"/>
  <c r="H36" i="3"/>
  <c r="R26" i="3"/>
  <c r="R27" i="3"/>
  <c r="R28" i="3"/>
  <c r="R30" i="3"/>
  <c r="R31" i="3"/>
  <c r="R35" i="3"/>
  <c r="M35" i="3"/>
  <c r="S35" i="3" s="1"/>
  <c r="G35" i="3" s="1"/>
  <c r="M27" i="3"/>
  <c r="M28" i="3"/>
  <c r="M30" i="3"/>
  <c r="M26" i="3"/>
  <c r="F26" i="3"/>
  <c r="H26" i="3"/>
  <c r="F27" i="3"/>
  <c r="H27" i="3"/>
  <c r="F28" i="3"/>
  <c r="H28" i="3"/>
  <c r="F30" i="3"/>
  <c r="H30" i="3"/>
  <c r="F25" i="3"/>
  <c r="R51" i="3"/>
  <c r="M51" i="3"/>
  <c r="S51" i="3" s="1"/>
  <c r="G51" i="3" s="1"/>
  <c r="H51" i="3"/>
  <c r="F51" i="3"/>
  <c r="M36" i="3"/>
  <c r="R36" i="3"/>
  <c r="F9" i="3"/>
  <c r="H9" i="3"/>
  <c r="M9" i="3"/>
  <c r="R9" i="3"/>
  <c r="H25" i="3"/>
  <c r="M25" i="3"/>
  <c r="R25" i="3"/>
  <c r="F31" i="3"/>
  <c r="H31" i="3"/>
  <c r="M31" i="3"/>
  <c r="F52" i="3"/>
  <c r="H52" i="3"/>
  <c r="M52" i="3"/>
  <c r="R52" i="3"/>
  <c r="I54" i="3"/>
  <c r="J54" i="3"/>
  <c r="K54" i="3"/>
  <c r="L54" i="3"/>
  <c r="N54" i="3"/>
  <c r="O54" i="3"/>
  <c r="P54" i="3"/>
  <c r="Q54" i="3"/>
  <c r="S49" i="3" l="1"/>
  <c r="G49" i="3" s="1"/>
  <c r="B13" i="3"/>
  <c r="B15" i="3" s="1"/>
  <c r="B16" i="3" s="1"/>
  <c r="B17" i="3" s="1"/>
  <c r="B18" i="3" s="1"/>
  <c r="B19" i="3" s="1"/>
  <c r="B20" i="3" s="1"/>
  <c r="B21" i="3" s="1"/>
  <c r="B22" i="3" s="1"/>
  <c r="B23" i="3" s="1"/>
  <c r="B25" i="3" s="1"/>
  <c r="B26" i="3" s="1"/>
  <c r="B27" i="3" s="1"/>
  <c r="B28" i="3" s="1"/>
  <c r="B29" i="3" s="1"/>
  <c r="B30" i="3" s="1"/>
  <c r="B31" i="3" s="1"/>
  <c r="S45" i="3"/>
  <c r="G45" i="3" s="1"/>
  <c r="S10" i="3"/>
  <c r="G10" i="3" s="1"/>
  <c r="S14" i="3"/>
  <c r="G14" i="3" s="1"/>
  <c r="S46" i="3"/>
  <c r="G46" i="3" s="1"/>
  <c r="S29" i="3"/>
  <c r="G29" i="3" s="1"/>
  <c r="S36" i="3"/>
  <c r="G36" i="3" s="1"/>
  <c r="S31" i="3"/>
  <c r="G31" i="3" s="1"/>
  <c r="S28" i="3"/>
  <c r="G28" i="3" s="1"/>
  <c r="S27" i="3"/>
  <c r="G27" i="3" s="1"/>
  <c r="S25" i="3"/>
  <c r="G25" i="3" s="1"/>
  <c r="S12" i="3"/>
  <c r="G12" i="3" s="1"/>
  <c r="R54" i="3"/>
  <c r="S38" i="3"/>
  <c r="G38" i="3" s="1"/>
  <c r="S52" i="3"/>
  <c r="G52" i="3" s="1"/>
  <c r="S30" i="3"/>
  <c r="G30" i="3" s="1"/>
  <c r="S9" i="3"/>
  <c r="G9" i="3" s="1"/>
  <c r="G23" i="3"/>
  <c r="S26" i="3"/>
  <c r="G26" i="3" s="1"/>
  <c r="S48" i="3"/>
  <c r="G48" i="3" s="1"/>
  <c r="M54" i="3"/>
  <c r="S55" i="3" s="1"/>
  <c r="B32" i="3" l="1"/>
  <c r="B33" i="3" s="1"/>
  <c r="B34" i="3" s="1"/>
  <c r="B35" i="3" s="1"/>
  <c r="B36" i="3" s="1"/>
  <c r="B38" i="3" s="1"/>
  <c r="B51" i="3" s="1"/>
  <c r="B52" i="3" s="1"/>
  <c r="S54" i="3"/>
</calcChain>
</file>

<file path=xl/sharedStrings.xml><?xml version="1.0" encoding="utf-8"?>
<sst xmlns="http://schemas.openxmlformats.org/spreadsheetml/2006/main" count="94" uniqueCount="67">
  <si>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</si>
  <si>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</si>
  <si>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</si>
  <si>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</si>
  <si>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</si>
  <si>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</si>
  <si>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</si>
  <si>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</si>
  <si>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</si>
  <si>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</si>
  <si>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</si>
  <si>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</si>
  <si>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</si>
  <si>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</si>
  <si>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</si>
  <si>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</si>
  <si>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Noot: afwijken van dit model is niet toegestaan. NAAR EIGEN INZICHT INVULLEN (in de lichtblauwe cellen)!</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</si>
  <si>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</si>
  <si>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</si>
  <si>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</si>
  <si>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</si>
  <si>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</si>
  <si>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</si>
  <si>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</si>
  <si>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</si>
  <si>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</si>
  <si>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</si>
  <si>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Voorbereiding</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</si>
  <si>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</si>
  <si>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</si>
  <si>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</si>
  <si>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</si>
  <si>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</si>
  <si>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</si>
  <si>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</si>
  <si>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</si>
  <si>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</si>
  <si>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</si>
  <si>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</si>
  <si>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STAAT VAN TARIEVEN EN PRIJZEN</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</si>
  <si>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</si>
  <si>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</si>
  <si>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</si>
  <si>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</si>
  <si>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Digitaal projectdossier en evaluatiebespreking</t>
  </si>
  <si>
    <t>Definitief digitaal projectdossier, inclusief verslag evaluatiebespreking</t>
  </si>
  <si>
    <t>Evaluatiebespreking gezamenlijk met de projectbegeleider OG (via MST)</t>
  </si>
  <si>
    <t>BIJLAGE I</t>
  </si>
  <si>
    <t>Behoort bij de inschrijving voor zaaknummer: 31170142</t>
  </si>
  <si>
    <t>Betreft: Leidraad Waterkwaliteit en natuur</t>
  </si>
  <si>
    <t>Startbespreking (fysiek) m.b.t. het gehele project, gezamenlijk met relevante personen van de kant van de OG over de aanpak, de planning, de beheersing van afwijkingen e.d. Verslag door de Opdrachtnemer (ON)</t>
  </si>
  <si>
    <t>Plan van aanpak (definitief) en definitieve planning</t>
  </si>
  <si>
    <t>Rivieren</t>
  </si>
  <si>
    <t>Literatuuronderzoek (definitief)</t>
  </si>
  <si>
    <t>Notitie stakeholder- en doelgroepenanalyse (defintief)</t>
  </si>
  <si>
    <t>Workshop 1 Decompositie algemeen inclusief voorbereiding en verslag</t>
  </si>
  <si>
    <t>Workshop 2 Expert bijeenkomst ecologie 1 inclusief voorbereiding en verslag</t>
  </si>
  <si>
    <t>Workshop 3 Expert bijeenkomst ecologie 2 inclusief voorbereiding en verslag</t>
  </si>
  <si>
    <t>Workshop 4 Brede workshop bij OG inclusief voorbereiding en verslag</t>
  </si>
  <si>
    <t>Workshop 5 Afrondende workshop inclusief voorbereiding en verslag</t>
  </si>
  <si>
    <t>Conceptrapport Decompositie</t>
  </si>
  <si>
    <t>Eindrapport Decompositie</t>
  </si>
  <si>
    <t>Conceptversie Leidraad Waterkwaliteit en natuur; rivieren</t>
  </si>
  <si>
    <t>Definitieve versie Leidraad Waterkwaliteit en natuur; rivieren</t>
  </si>
  <si>
    <t>Voortgangsbesprekingen</t>
  </si>
  <si>
    <t>Meren</t>
  </si>
  <si>
    <t>Zoute en brakke wateren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</si>
</sst>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5"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double">
        <color indexed="64"/>
      </left>
      <right style="thick">
        <color indexed="64"/>
      </right>
      <top style="medium">
        <color indexed="64"/>
      </top>
      <bottom style="thin">
        <color indexed="64"/>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26">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3" fontId="1" fillId="0" borderId="1" xfId="0" applyNumberFormat="1"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3" fontId="1" fillId="0" borderId="3"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4"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3" fontId="1" fillId="0" borderId="1" xfId="0" applyNumberFormat="1" applyFont="1" applyFill="1" applyBorder="1" applyAlignment="1" applyProtection="1">
      <alignment vertical="center" wrapText="1"/>
    </xf>
    <xf numFmtId="3" fontId="1" fillId="2" borderId="1" xfId="0" applyNumberFormat="1" applyFont="1" applyFill="1" applyBorder="1" applyAlignment="1" applyProtection="1">
      <alignment vertical="center" wrapText="1"/>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3"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2" xfId="0" applyNumberFormat="1" applyFont="1" applyFill="1" applyBorder="1" applyAlignment="1" applyProtection="1">
      <alignment horizontal="center" vertical="center" shrinkToFit="1"/>
    </xf>
    <xf numFmtId="3" fontId="1" fillId="5" borderId="3" xfId="0" applyNumberFormat="1" applyFont="1" applyFill="1" applyBorder="1" applyAlignment="1" applyProtection="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4" fillId="3" borderId="0" xfId="0" applyNumberFormat="1" applyFont="1" applyFill="1" applyBorder="1" applyAlignment="1" applyProtection="1">
      <alignment horizontal="center" vertical="center" shrinkToFit="1"/>
    </xf>
    <xf numFmtId="3" fontId="1" fillId="5" borderId="1" xfId="0" applyNumberFormat="1" applyFont="1" applyFill="1" applyBorder="1" applyAlignment="1" applyProtection="1">
      <alignment horizontal="center" vertical="center" shrinkToFit="1"/>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166" fontId="2" fillId="2" borderId="0" xfId="0" applyNumberFormat="1" applyFont="1" applyFill="1" applyBorder="1" applyAlignment="1" applyProtection="1">
      <alignment horizontal="center" vertical="center" shrinkToFit="1"/>
    </xf>
    <xf numFmtId="3" fontId="1" fillId="0" borderId="3" xfId="0" applyNumberFormat="1" applyFont="1" applyFill="1" applyBorder="1" applyAlignment="1" applyProtection="1">
      <alignment vertical="center" wrapText="1"/>
    </xf>
    <xf numFmtId="0" fontId="3" fillId="3" borderId="23"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1" fontId="4" fillId="3" borderId="23" xfId="0" applyNumberFormat="1" applyFont="1" applyFill="1" applyBorder="1" applyAlignment="1" applyProtection="1">
      <alignment horizontal="center" vertical="center" wrapText="1"/>
    </xf>
    <xf numFmtId="2" fontId="4" fillId="3" borderId="23"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4"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5" xfId="0" applyNumberFormat="1" applyFont="1" applyFill="1" applyBorder="1" applyAlignment="1" applyProtection="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3"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3" fontId="1" fillId="8" borderId="26" xfId="0" applyNumberFormat="1" applyFont="1" applyFill="1" applyBorder="1" applyAlignment="1" applyProtection="1">
      <alignment vertical="center" wrapText="1"/>
    </xf>
    <xf numFmtId="3" fontId="1" fillId="8" borderId="26" xfId="0" applyNumberFormat="1" applyFont="1" applyFill="1" applyBorder="1" applyAlignment="1" applyProtection="1">
      <alignment horizontal="center" vertical="center"/>
    </xf>
    <xf numFmtId="3" fontId="1" fillId="8" borderId="26" xfId="0" applyNumberFormat="1" applyFont="1" applyFill="1" applyBorder="1" applyAlignment="1" applyProtection="1">
      <alignment horizontal="center" vertical="center" shrinkToFit="1"/>
    </xf>
    <xf numFmtId="3" fontId="1" fillId="8" borderId="27" xfId="0" applyNumberFormat="1" applyFont="1" applyFill="1" applyBorder="1" applyAlignment="1" applyProtection="1">
      <alignment horizontal="center" vertical="center" shrinkToFit="1"/>
    </xf>
    <xf numFmtId="166" fontId="1" fillId="8" borderId="27"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8" xfId="0" applyFont="1" applyFill="1" applyBorder="1" applyAlignment="1" applyProtection="1">
      <alignment horizontal="center" vertical="center"/>
    </xf>
    <xf numFmtId="3" fontId="1" fillId="9" borderId="3" xfId="0" applyNumberFormat="1" applyFont="1" applyFill="1" applyBorder="1" applyAlignment="1" applyProtection="1">
      <alignment horizontal="center" vertical="center" shrinkToFit="1"/>
    </xf>
    <xf numFmtId="3" fontId="1" fillId="9" borderId="29"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4" fillId="3" borderId="32" xfId="0" applyFont="1" applyFill="1" applyBorder="1" applyAlignment="1" applyProtection="1">
      <alignment vertical="top" wrapText="1"/>
    </xf>
    <xf numFmtId="0" fontId="2" fillId="8" borderId="32"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3" xfId="0" applyFont="1" applyFill="1" applyBorder="1" applyAlignment="1" applyProtection="1">
      <alignment horizontal="right" vertical="center" wrapText="1"/>
    </xf>
    <xf numFmtId="166" fontId="1" fillId="5" borderId="3" xfId="0" applyNumberFormat="1" applyFont="1" applyFill="1" applyBorder="1" applyAlignment="1" applyProtection="1">
      <alignment horizontal="right" vertical="center"/>
    </xf>
    <xf numFmtId="166" fontId="4" fillId="3" borderId="0" xfId="0" applyNumberFormat="1" applyFont="1" applyFill="1" applyBorder="1" applyAlignment="1" applyProtection="1">
      <alignment horizontal="right" vertical="center"/>
    </xf>
    <xf numFmtId="166" fontId="1" fillId="5" borderId="2" xfId="0" applyNumberFormat="1" applyFont="1" applyFill="1" applyBorder="1" applyAlignment="1" applyProtection="1">
      <alignment horizontal="right" vertical="center"/>
    </xf>
    <xf numFmtId="166" fontId="1" fillId="5" borderId="1" xfId="0" applyNumberFormat="1" applyFont="1" applyFill="1" applyBorder="1" applyAlignment="1" applyProtection="1">
      <alignment horizontal="right" vertical="center"/>
    </xf>
    <xf numFmtId="166" fontId="1" fillId="8" borderId="26"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3" xfId="0" applyNumberFormat="1" applyFont="1" applyFill="1" applyBorder="1" applyAlignment="1" applyProtection="1">
      <alignment horizontal="right" vertical="center" wrapText="1"/>
    </xf>
    <xf numFmtId="166" fontId="4" fillId="3" borderId="0" xfId="0" applyNumberFormat="1" applyFont="1" applyFill="1" applyBorder="1" applyAlignment="1" applyProtection="1">
      <alignment horizontal="right" vertical="center" shrinkToFit="1"/>
    </xf>
    <xf numFmtId="166" fontId="1" fillId="5" borderId="19" xfId="0" applyNumberFormat="1" applyFont="1" applyFill="1" applyBorder="1" applyAlignment="1" applyProtection="1">
      <alignment horizontal="right" vertical="center" shrinkToFit="1"/>
    </xf>
    <xf numFmtId="166" fontId="1" fillId="7" borderId="3" xfId="0" applyNumberFormat="1" applyFont="1" applyFill="1" applyBorder="1" applyAlignment="1" applyProtection="1">
      <alignment horizontal="right" vertical="center" shrinkToFit="1"/>
    </xf>
    <xf numFmtId="166" fontId="1" fillId="8" borderId="33"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5" xfId="0" applyNumberFormat="1" applyFont="1" applyFill="1" applyBorder="1" applyAlignment="1" applyProtection="1">
      <alignment horizontal="right"/>
    </xf>
    <xf numFmtId="166" fontId="4" fillId="3" borderId="24" xfId="0" applyNumberFormat="1" applyFont="1" applyFill="1" applyBorder="1" applyAlignment="1" applyProtection="1">
      <alignment horizontal="right" vertical="center" wrapText="1"/>
    </xf>
    <xf numFmtId="1" fontId="4" fillId="3" borderId="34" xfId="0" applyNumberFormat="1" applyFont="1" applyFill="1" applyBorder="1" applyAlignment="1" applyProtection="1">
      <alignment horizontal="right" vertical="center" wrapText="1"/>
    </xf>
    <xf numFmtId="166" fontId="1" fillId="7" borderId="30" xfId="0" applyNumberFormat="1" applyFont="1" applyFill="1" applyBorder="1" applyAlignment="1" applyProtection="1">
      <alignment horizontal="right" vertical="center" shrinkToFit="1"/>
    </xf>
    <xf numFmtId="166" fontId="1" fillId="5" borderId="35"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21" xfId="0" applyNumberFormat="1" applyFont="1" applyFill="1" applyBorder="1" applyAlignment="1" applyProtection="1">
      <alignment horizontal="right" vertical="center" shrinkToFit="1"/>
    </xf>
    <xf numFmtId="166" fontId="4" fillId="3" borderId="38" xfId="0" applyNumberFormat="1" applyFont="1" applyFill="1" applyBorder="1" applyAlignment="1" applyProtection="1">
      <alignment horizontal="right" vertical="center" shrinkToFit="1"/>
    </xf>
    <xf numFmtId="166" fontId="1" fillId="9" borderId="3" xfId="0" applyNumberFormat="1" applyFont="1" applyFill="1" applyBorder="1" applyAlignment="1" applyProtection="1">
      <alignment horizontal="right" vertical="center" shrinkToFit="1"/>
    </xf>
    <xf numFmtId="166" fontId="1" fillId="8" borderId="26"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6" fontId="1" fillId="8" borderId="38"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5"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1" xfId="0" applyNumberFormat="1" applyFont="1" applyFill="1" applyBorder="1" applyAlignment="1" applyProtection="1">
      <alignment horizontal="center" vertical="center"/>
    </xf>
    <xf numFmtId="166" fontId="1" fillId="5" borderId="3"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0" fontId="1" fillId="8" borderId="3" xfId="0" applyFont="1" applyFill="1" applyBorder="1" applyAlignment="1">
      <alignment vertical="center" wrapText="1"/>
    </xf>
    <xf numFmtId="166" fontId="1" fillId="8" borderId="3"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shrinkToFit="1"/>
    </xf>
    <xf numFmtId="3" fontId="1" fillId="8" borderId="3" xfId="0" applyNumberFormat="1" applyFont="1" applyFill="1" applyBorder="1" applyAlignment="1" applyProtection="1">
      <alignment horizontal="center" vertical="center" shrinkToFit="1"/>
      <protection locked="0"/>
    </xf>
    <xf numFmtId="3" fontId="1" fillId="8" borderId="20" xfId="0" applyNumberFormat="1" applyFont="1" applyFill="1" applyBorder="1" applyAlignment="1" applyProtection="1">
      <alignment horizontal="center" vertical="center" shrinkToFit="1"/>
      <protection locked="0"/>
    </xf>
    <xf numFmtId="166" fontId="1" fillId="8" borderId="20" xfId="0" applyNumberFormat="1" applyFont="1" applyFill="1" applyBorder="1" applyAlignment="1" applyProtection="1">
      <alignment horizontal="center" vertical="center" shrinkToFit="1"/>
    </xf>
    <xf numFmtId="166" fontId="1" fillId="8" borderId="3" xfId="0" applyNumberFormat="1" applyFont="1" applyFill="1" applyBorder="1" applyAlignment="1" applyProtection="1">
      <alignment horizontal="right" vertical="center" shrinkToFit="1"/>
    </xf>
    <xf numFmtId="3" fontId="1" fillId="8" borderId="29" xfId="0" applyNumberFormat="1" applyFont="1" applyFill="1" applyBorder="1" applyAlignment="1" applyProtection="1">
      <alignment horizontal="center" vertical="center" shrinkToFit="1"/>
    </xf>
    <xf numFmtId="166" fontId="1" fillId="8" borderId="42" xfId="0" applyNumberFormat="1" applyFont="1" applyFill="1" applyBorder="1" applyAlignment="1" applyProtection="1">
      <alignment horizontal="right" vertical="center" shrinkToFit="1"/>
    </xf>
    <xf numFmtId="166" fontId="1" fillId="8" borderId="36" xfId="0" applyNumberFormat="1" applyFont="1" applyFill="1" applyBorder="1" applyAlignment="1" applyProtection="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3" fontId="1" fillId="4" borderId="1" xfId="0" applyNumberFormat="1" applyFont="1" applyFill="1" applyBorder="1" applyAlignment="1" applyProtection="1">
      <alignment vertical="center" wrapText="1"/>
    </xf>
    <xf numFmtId="3" fontId="1" fillId="4" borderId="1" xfId="0" applyNumberFormat="1" applyFont="1" applyFill="1" applyBorder="1" applyAlignment="1" applyProtection="1">
      <alignment horizontal="center" vertical="center"/>
    </xf>
    <xf numFmtId="0" fontId="1" fillId="4" borderId="3" xfId="0" applyFont="1" applyFill="1" applyBorder="1" applyAlignment="1">
      <alignment vertical="center" wrapText="1"/>
    </xf>
    <xf numFmtId="166" fontId="1" fillId="5" borderId="43" xfId="0" applyNumberFormat="1" applyFont="1" applyFill="1" applyBorder="1" applyAlignment="1" applyProtection="1">
      <alignment horizontal="right" vertical="center" shrinkToFit="1"/>
    </xf>
    <xf numFmtId="0" fontId="0" fillId="0" borderId="32" xfId="0" applyBorder="1" applyAlignment="1">
      <alignment horizontal="left" vertical="center" wrapText="1"/>
    </xf>
    <xf numFmtId="0" fontId="0" fillId="8" borderId="32" xfId="0" applyFill="1" applyBorder="1" applyAlignment="1">
      <alignment horizontal="left" vertical="center" wrapText="1"/>
    </xf>
    <xf numFmtId="0" fontId="1" fillId="8" borderId="4" xfId="0" applyFont="1" applyFill="1" applyBorder="1" applyAlignment="1" applyProtection="1">
      <alignment horizontal="center" vertical="center"/>
    </xf>
    <xf numFmtId="3" fontId="1" fillId="8" borderId="1" xfId="0" applyNumberFormat="1" applyFont="1" applyFill="1" applyBorder="1" applyAlignment="1" applyProtection="1">
      <alignment vertical="center" wrapText="1"/>
    </xf>
    <xf numFmtId="3" fontId="1" fillId="8" borderId="1" xfId="0" applyNumberFormat="1" applyFont="1" applyFill="1" applyBorder="1" applyAlignment="1" applyProtection="1">
      <alignment horizontal="center" vertical="center"/>
    </xf>
    <xf numFmtId="166" fontId="1" fillId="8" borderId="1" xfId="0" applyNumberFormat="1" applyFont="1" applyFill="1" applyBorder="1" applyAlignment="1" applyProtection="1">
      <alignment horizontal="right" vertical="center"/>
    </xf>
    <xf numFmtId="3" fontId="1" fillId="8" borderId="1" xfId="0" applyNumberFormat="1" applyFont="1" applyFill="1" applyBorder="1" applyAlignment="1" applyProtection="1">
      <alignment horizontal="center" vertical="center" shrinkToFit="1"/>
    </xf>
    <xf numFmtId="3" fontId="1" fillId="8" borderId="1" xfId="0" applyNumberFormat="1" applyFont="1" applyFill="1" applyBorder="1" applyAlignment="1" applyProtection="1">
      <alignment horizontal="center" vertical="center" shrinkToFit="1"/>
      <protection locked="0"/>
    </xf>
    <xf numFmtId="3" fontId="1" fillId="8" borderId="19" xfId="0" applyNumberFormat="1" applyFont="1" applyFill="1" applyBorder="1" applyAlignment="1" applyProtection="1">
      <alignment horizontal="center" vertical="center" shrinkToFit="1"/>
      <protection locked="0"/>
    </xf>
    <xf numFmtId="166" fontId="1" fillId="8" borderId="19" xfId="0" applyNumberFormat="1" applyFont="1" applyFill="1" applyBorder="1" applyAlignment="1" applyProtection="1">
      <alignment horizontal="center" vertical="center" shrinkToFit="1"/>
      <protection locked="0"/>
    </xf>
    <xf numFmtId="166" fontId="1" fillId="8" borderId="19" xfId="0" applyNumberFormat="1" applyFont="1" applyFill="1" applyBorder="1" applyAlignment="1" applyProtection="1">
      <alignment horizontal="right" vertical="center" shrinkToFit="1"/>
    </xf>
    <xf numFmtId="3" fontId="1" fillId="8" borderId="14" xfId="0" applyNumberFormat="1" applyFont="1" applyFill="1" applyBorder="1" applyAlignment="1" applyProtection="1">
      <alignment horizontal="center" vertical="center" shrinkToFit="1"/>
    </xf>
    <xf numFmtId="166" fontId="1" fillId="8" borderId="1" xfId="0" applyNumberFormat="1" applyFont="1" applyFill="1" applyBorder="1" applyAlignment="1" applyProtection="1">
      <alignment horizontal="right" vertical="center" shrinkToFit="1"/>
    </xf>
    <xf numFmtId="166" fontId="1" fillId="8" borderId="35" xfId="0" applyNumberFormat="1" applyFont="1" applyFill="1" applyBorder="1" applyAlignment="1" applyProtection="1">
      <alignment horizontal="right" vertical="center" shrinkToFit="1"/>
    </xf>
    <xf numFmtId="166" fontId="1" fillId="8" borderId="21" xfId="0" applyNumberFormat="1" applyFont="1" applyFill="1" applyBorder="1" applyAlignment="1" applyProtection="1">
      <alignment horizontal="right" vertical="center" shrinkToFit="1"/>
    </xf>
    <xf numFmtId="3" fontId="1" fillId="6" borderId="14" xfId="0" applyNumberFormat="1" applyFont="1" applyFill="1" applyBorder="1" applyAlignment="1" applyProtection="1">
      <alignment horizontal="center" vertical="center" shrinkToFit="1"/>
      <protection locked="0"/>
    </xf>
    <xf numFmtId="166" fontId="1" fillId="6" borderId="1" xfId="0" applyNumberFormat="1" applyFont="1" applyFill="1" applyBorder="1" applyAlignment="1" applyProtection="1">
      <alignment horizontal="right" vertical="center" shrinkToFit="1"/>
      <protection locked="0"/>
    </xf>
    <xf numFmtId="0" fontId="2" fillId="0" borderId="44" xfId="0" applyFont="1" applyBorder="1" applyAlignment="1" applyProtection="1">
      <alignment horizontal="left" vertical="center" wrapText="1"/>
    </xf>
    <xf numFmtId="0" fontId="2" fillId="0" borderId="32" xfId="0" applyFont="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3" fillId="8" borderId="0" xfId="0" applyFont="1" applyFill="1" applyBorder="1" applyAlignment="1" applyProtection="1">
      <alignment wrapText="1"/>
    </xf>
    <xf numFmtId="3" fontId="4" fillId="3" borderId="27" xfId="0" applyNumberFormat="1" applyFont="1" applyFill="1" applyBorder="1" applyAlignment="1" applyProtection="1">
      <alignment horizontal="center" vertical="center" shrinkToFit="1"/>
    </xf>
    <xf numFmtId="166" fontId="4" fillId="3" borderId="0" xfId="0" applyNumberFormat="1" applyFont="1" applyFill="1" applyBorder="1" applyAlignment="1" applyProtection="1">
      <alignment horizontal="center" vertical="center" shrinkToFit="1"/>
    </xf>
    <xf numFmtId="3" fontId="4" fillId="3" borderId="45" xfId="0" applyNumberFormat="1" applyFont="1" applyFill="1" applyBorder="1" applyAlignment="1" applyProtection="1">
      <alignment horizontal="center" vertical="center" shrinkToFit="1"/>
    </xf>
    <xf numFmtId="166" fontId="4" fillId="3" borderId="46" xfId="0" applyNumberFormat="1" applyFont="1" applyFill="1" applyBorder="1" applyAlignment="1" applyProtection="1">
      <alignment horizontal="right" vertical="center" shrinkToFit="1"/>
    </xf>
    <xf numFmtId="3" fontId="4" fillId="3" borderId="46" xfId="0" applyNumberFormat="1" applyFont="1" applyFill="1" applyBorder="1" applyAlignment="1" applyProtection="1">
      <alignment horizontal="right" vertical="center" shrinkToFit="1"/>
    </xf>
    <xf numFmtId="3" fontId="1" fillId="8" borderId="3" xfId="0" applyNumberFormat="1" applyFont="1" applyFill="1" applyBorder="1" applyAlignment="1" applyProtection="1">
      <alignment vertical="center" wrapText="1"/>
    </xf>
    <xf numFmtId="3" fontId="1" fillId="8" borderId="20"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right" vertical="center" shrinkToFit="1"/>
    </xf>
    <xf numFmtId="0" fontId="8" fillId="0" borderId="0" xfId="0" applyFont="1" applyFill="1" applyBorder="1" applyProtection="1"/>
    <xf numFmtId="0" fontId="1" fillId="0" borderId="0" xfId="0" applyFont="1" applyFill="1" applyBorder="1" applyProtection="1"/>
    <xf numFmtId="0" fontId="12" fillId="0" borderId="0" xfId="0" applyFont="1" applyFill="1" applyBorder="1" applyProtection="1"/>
    <xf numFmtId="0" fontId="0" fillId="0" borderId="32" xfId="0" applyBorder="1" applyAlignment="1">
      <alignment horizontal="left" vertical="center" wrapText="1"/>
    </xf>
    <xf numFmtId="0" fontId="1" fillId="0" borderId="6" xfId="0" applyFont="1" applyFill="1" applyBorder="1" applyAlignment="1" applyProtection="1">
      <alignment horizontal="center" vertical="center"/>
    </xf>
    <xf numFmtId="0" fontId="1" fillId="0" borderId="3" xfId="0" applyFont="1" applyFill="1" applyBorder="1" applyAlignment="1">
      <alignment vertical="center" wrapText="1"/>
    </xf>
    <xf numFmtId="0" fontId="0" fillId="0" borderId="32" xfId="0" applyFill="1" applyBorder="1" applyAlignment="1">
      <alignment horizontal="left" vertical="center" wrapText="1"/>
    </xf>
    <xf numFmtId="0" fontId="2" fillId="0" borderId="32" xfId="0" applyFont="1" applyFill="1" applyBorder="1" applyAlignment="1" applyProtection="1">
      <alignment horizontal="left" vertical="center" wrapText="1"/>
    </xf>
    <xf numFmtId="0" fontId="10" fillId="2" borderId="0" xfId="0" applyFont="1" applyFill="1" applyBorder="1" applyAlignment="1" applyProtection="1">
      <alignment horizontal="center"/>
    </xf>
    <xf numFmtId="0" fontId="2" fillId="0" borderId="32" xfId="0" applyFont="1" applyBorder="1" applyAlignment="1">
      <alignment horizontal="left" vertical="center" wrapText="1"/>
    </xf>
    <xf numFmtId="0" fontId="0" fillId="0" borderId="32" xfId="0" applyBorder="1" applyAlignment="1">
      <alignment horizontal="left" vertical="center" wrapText="1"/>
    </xf>
    <xf numFmtId="166" fontId="1" fillId="5" borderId="20" xfId="0" applyNumberFormat="1" applyFont="1" applyFill="1" applyBorder="1" applyAlignment="1" applyProtection="1">
      <alignment horizontal="right" vertical="center" shrinkToFit="1"/>
    </xf>
    <xf numFmtId="3" fontId="1" fillId="9" borderId="19" xfId="0" applyNumberFormat="1" applyFont="1" applyFill="1" applyBorder="1" applyAlignment="1" applyProtection="1">
      <alignment horizontal="center" vertical="center" shrinkToFit="1"/>
    </xf>
    <xf numFmtId="3" fontId="1" fillId="9" borderId="2" xfId="0" applyNumberFormat="1" applyFont="1" applyFill="1" applyBorder="1" applyAlignment="1" applyProtection="1">
      <alignment horizontal="center" vertical="center" shrinkToFit="1"/>
    </xf>
    <xf numFmtId="3" fontId="1" fillId="9" borderId="1" xfId="0" applyNumberFormat="1" applyFont="1" applyFill="1" applyBorder="1" applyAlignment="1" applyProtection="1">
      <alignment horizontal="center" vertical="center" shrinkToFit="1"/>
    </xf>
    <xf numFmtId="3" fontId="1" fillId="9" borderId="14" xfId="0" applyNumberFormat="1" applyFont="1" applyFill="1" applyBorder="1" applyAlignment="1" applyProtection="1">
      <alignment horizontal="center" vertical="center" shrinkToFit="1"/>
    </xf>
    <xf numFmtId="166" fontId="1" fillId="9" borderId="1" xfId="0" applyNumberFormat="1" applyFont="1" applyFill="1" applyBorder="1" applyAlignment="1" applyProtection="1">
      <alignment horizontal="right" vertical="center" shrinkToFi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6"/>
  <sheetViews>
    <sheetView tabSelected="1" topLeftCell="A10" zoomScaleNormal="100" workbookViewId="0">
      <selection activeCell="D21" sqref="D21"/>
    </sheetView>
  </sheetViews>
  <sheetFormatPr defaultRowHeight="12.75" x14ac:dyDescent="0.2"/>
  <cols>
    <col min="1" max="1" width="22.7109375" style="3" customWidth="1"/>
    <col min="2" max="2" width="6.28515625" style="2" customWidth="1"/>
    <col min="3" max="3" width="46.7109375" style="1" customWidth="1"/>
    <col min="4" max="4" width="8.42578125" style="2" bestFit="1" customWidth="1"/>
    <col min="5" max="5" width="8.42578125" style="2" customWidth="1"/>
    <col min="6" max="6" width="5.7109375" style="2" bestFit="1" customWidth="1"/>
    <col min="7" max="7" width="11" style="113" bestFit="1" customWidth="1"/>
    <col min="8" max="8" width="10.7109375" style="27" customWidth="1"/>
    <col min="9" max="10" width="11.5703125" style="61" bestFit="1" customWidth="1"/>
    <col min="11" max="11" width="11.5703125" style="27" bestFit="1" customWidth="1"/>
    <col min="12" max="12" width="12.85546875" style="84" customWidth="1"/>
    <col min="13" max="13" width="12.7109375" style="124" customWidth="1"/>
    <col min="14" max="14" width="11.5703125" style="2" bestFit="1" customWidth="1"/>
    <col min="15" max="15" width="10.7109375" style="27" customWidth="1"/>
    <col min="16" max="16" width="10.7109375" style="2" customWidth="1"/>
    <col min="17" max="17" width="14.28515625" style="135" customWidth="1"/>
    <col min="18" max="18" width="12.7109375" style="113" customWidth="1"/>
    <col min="19" max="19" width="18.5703125" style="113" customWidth="1"/>
    <col min="20" max="24" width="9.140625" style="1"/>
    <col min="25" max="25" width="9.140625" style="24"/>
    <col min="26" max="16384" width="9.140625" style="1"/>
  </cols>
  <sheetData>
    <row r="1" spans="1:25" x14ac:dyDescent="0.2">
      <c r="A1" s="175"/>
    </row>
    <row r="2" spans="1:25" ht="18" x14ac:dyDescent="0.25">
      <c r="A2" s="8" t="s">
        <v>47</v>
      </c>
      <c r="B2" s="217" t="s">
        <v>39</v>
      </c>
      <c r="C2" s="217"/>
      <c r="D2" s="217"/>
      <c r="E2" s="217"/>
      <c r="F2" s="217"/>
      <c r="G2" s="217"/>
      <c r="H2" s="217"/>
    </row>
    <row r="3" spans="1:25" ht="18" x14ac:dyDescent="0.25">
      <c r="A3" s="3" t="s">
        <v>48</v>
      </c>
      <c r="B3" s="4"/>
      <c r="C3" s="4"/>
      <c r="D3" s="4"/>
      <c r="E3" s="4"/>
      <c r="F3" s="4"/>
      <c r="G3" s="111"/>
      <c r="H3" s="4"/>
    </row>
    <row r="4" spans="1:25" ht="18" x14ac:dyDescent="0.25">
      <c r="A4" s="8" t="s">
        <v>49</v>
      </c>
      <c r="B4" s="4"/>
      <c r="C4" s="4"/>
      <c r="D4" s="4"/>
      <c r="E4" s="4"/>
      <c r="F4" s="4"/>
      <c r="G4" s="111"/>
      <c r="H4" s="28"/>
    </row>
    <row r="5" spans="1:25" x14ac:dyDescent="0.2">
      <c r="B5" s="5"/>
      <c r="C5" s="5"/>
      <c r="D5" s="5"/>
      <c r="E5" s="5"/>
      <c r="F5" s="5"/>
      <c r="G5" s="112"/>
      <c r="H5" s="29"/>
    </row>
    <row r="6" spans="1:25" ht="13.5" thickBot="1" x14ac:dyDescent="0.25">
      <c r="A6" s="8" t="s">
        <v>19</v>
      </c>
      <c r="B6" s="33"/>
      <c r="I6" s="6"/>
      <c r="J6" s="6"/>
      <c r="K6" s="30"/>
      <c r="L6" s="87"/>
      <c r="M6" s="125"/>
    </row>
    <row r="7" spans="1:25" ht="14.25" thickTop="1" thickBot="1" x14ac:dyDescent="0.25">
      <c r="A7" s="8"/>
      <c r="B7" s="33"/>
      <c r="H7" s="30"/>
      <c r="I7" s="43" t="s">
        <v>10</v>
      </c>
      <c r="J7" s="42"/>
      <c r="K7" s="82"/>
      <c r="L7" s="90"/>
      <c r="M7" s="125"/>
      <c r="N7" s="43" t="s">
        <v>11</v>
      </c>
      <c r="O7" s="62"/>
      <c r="P7" s="83"/>
      <c r="Q7" s="136"/>
    </row>
    <row r="8" spans="1:25" s="7" customFormat="1" ht="77.25" thickBot="1" x14ac:dyDescent="0.25">
      <c r="A8" s="108" t="s">
        <v>0</v>
      </c>
      <c r="B8" s="77"/>
      <c r="C8" s="78" t="s">
        <v>4</v>
      </c>
      <c r="D8" s="78" t="s">
        <v>20</v>
      </c>
      <c r="E8" s="78" t="s">
        <v>21</v>
      </c>
      <c r="F8" s="78" t="s">
        <v>5</v>
      </c>
      <c r="G8" s="114" t="s">
        <v>26</v>
      </c>
      <c r="H8" s="79" t="s">
        <v>17</v>
      </c>
      <c r="I8" s="80" t="s">
        <v>12</v>
      </c>
      <c r="J8" s="80" t="s">
        <v>8</v>
      </c>
      <c r="K8" s="80" t="s">
        <v>9</v>
      </c>
      <c r="L8" s="85" t="s">
        <v>28</v>
      </c>
      <c r="M8" s="126" t="s">
        <v>6</v>
      </c>
      <c r="N8" s="80" t="s">
        <v>12</v>
      </c>
      <c r="O8" s="80" t="s">
        <v>8</v>
      </c>
      <c r="P8" s="80" t="s">
        <v>9</v>
      </c>
      <c r="Q8" s="137" t="s">
        <v>29</v>
      </c>
      <c r="R8" s="126" t="s">
        <v>7</v>
      </c>
      <c r="S8" s="138" t="s">
        <v>25</v>
      </c>
      <c r="Y8" s="24"/>
    </row>
    <row r="9" spans="1:25" ht="64.5" thickTop="1" x14ac:dyDescent="0.2">
      <c r="A9" s="197" t="s">
        <v>27</v>
      </c>
      <c r="B9" s="40">
        <v>1</v>
      </c>
      <c r="C9" s="76" t="s">
        <v>50</v>
      </c>
      <c r="D9" s="22">
        <v>1</v>
      </c>
      <c r="E9" s="22">
        <v>1</v>
      </c>
      <c r="F9" s="22">
        <f>D9-E9</f>
        <v>0</v>
      </c>
      <c r="G9" s="115">
        <f>S9/D9</f>
        <v>0</v>
      </c>
      <c r="H9" s="64">
        <f>SUM(I9:K9)+SUM(N9:P9)</f>
        <v>0</v>
      </c>
      <c r="I9" s="59"/>
      <c r="J9" s="59"/>
      <c r="K9" s="68"/>
      <c r="L9" s="171"/>
      <c r="M9" s="220">
        <f>SUM((I9*$D$56)+(J9*$D$57)+(K9*$D$58))+L9</f>
        <v>0</v>
      </c>
      <c r="N9" s="104"/>
      <c r="O9" s="105"/>
      <c r="P9" s="106"/>
      <c r="Q9" s="139"/>
      <c r="R9" s="140">
        <f>SUM((N9*$D$56)+(O9*$D$57)+(P9*$D$58))+Q9</f>
        <v>0</v>
      </c>
      <c r="S9" s="141">
        <f>SUM(M9+R9)</f>
        <v>0</v>
      </c>
      <c r="T9" s="23"/>
    </row>
    <row r="10" spans="1:25" x14ac:dyDescent="0.2">
      <c r="A10" s="198"/>
      <c r="B10" s="40">
        <f>B9+1</f>
        <v>2</v>
      </c>
      <c r="C10" s="38" t="s">
        <v>51</v>
      </c>
      <c r="D10" s="22">
        <v>1</v>
      </c>
      <c r="E10" s="22">
        <v>1</v>
      </c>
      <c r="F10" s="22">
        <f>D10-E10</f>
        <v>0</v>
      </c>
      <c r="G10" s="115">
        <f>S10/D10</f>
        <v>0</v>
      </c>
      <c r="H10" s="64">
        <f>SUM(I10:K10)+SUM(N10:P10)</f>
        <v>0</v>
      </c>
      <c r="I10" s="59"/>
      <c r="J10" s="59"/>
      <c r="K10" s="68"/>
      <c r="L10" s="171"/>
      <c r="M10" s="220">
        <f>SUM((I10*$D$56)+(J10*$D$57)+(K10*$D$58))+L10</f>
        <v>0</v>
      </c>
      <c r="N10" s="104"/>
      <c r="O10" s="105"/>
      <c r="P10" s="104"/>
      <c r="Q10" s="129"/>
      <c r="R10" s="140">
        <f>SUM((N10*$D$56)+(O10*$D$57)+(P10*$D$58))+Q10</f>
        <v>0</v>
      </c>
      <c r="S10" s="141">
        <f>SUM(M10+R10)</f>
        <v>0</v>
      </c>
      <c r="T10" s="23"/>
    </row>
    <row r="11" spans="1:25" x14ac:dyDescent="0.2">
      <c r="A11" s="110"/>
      <c r="B11" s="160"/>
      <c r="C11" s="206"/>
      <c r="D11" s="156"/>
      <c r="E11" s="156"/>
      <c r="F11" s="156"/>
      <c r="G11" s="162"/>
      <c r="H11" s="163"/>
      <c r="I11" s="163"/>
      <c r="J11" s="163"/>
      <c r="K11" s="207"/>
      <c r="L11" s="166"/>
      <c r="M11" s="208"/>
      <c r="N11" s="163"/>
      <c r="O11" s="168"/>
      <c r="P11" s="163"/>
      <c r="Q11" s="167"/>
      <c r="R11" s="193"/>
      <c r="S11" s="170"/>
      <c r="T11" s="23"/>
    </row>
    <row r="12" spans="1:25" x14ac:dyDescent="0.2">
      <c r="A12" s="198" t="s">
        <v>52</v>
      </c>
      <c r="B12" s="40">
        <f>B10+1</f>
        <v>3</v>
      </c>
      <c r="C12" s="76" t="s">
        <v>53</v>
      </c>
      <c r="D12" s="22">
        <v>1</v>
      </c>
      <c r="E12" s="22">
        <v>1</v>
      </c>
      <c r="F12" s="22">
        <f>D12-E12</f>
        <v>0</v>
      </c>
      <c r="G12" s="115">
        <f>S12/D12</f>
        <v>0</v>
      </c>
      <c r="H12" s="64">
        <f>SUM(I12:K12)+SUM(N12:P12)</f>
        <v>0</v>
      </c>
      <c r="I12" s="59"/>
      <c r="J12" s="59"/>
      <c r="K12" s="68"/>
      <c r="L12" s="171"/>
      <c r="M12" s="128">
        <f>SUM((I12*$D$56)+(J12*$D$57)+(K12*$D$58))+L12</f>
        <v>0</v>
      </c>
      <c r="N12" s="104"/>
      <c r="O12" s="105"/>
      <c r="P12" s="104"/>
      <c r="Q12" s="145"/>
      <c r="R12" s="142">
        <f>SUM((N12*$D$56)+(O12*$D$57)+(P12*$D$58))+Q12</f>
        <v>0</v>
      </c>
      <c r="S12" s="143">
        <f>SUM(M12+R12)</f>
        <v>0</v>
      </c>
      <c r="T12" s="23"/>
    </row>
    <row r="13" spans="1:25" x14ac:dyDescent="0.2">
      <c r="A13" s="198"/>
      <c r="B13" s="40">
        <f>B12+1</f>
        <v>4</v>
      </c>
      <c r="C13" s="76" t="s">
        <v>54</v>
      </c>
      <c r="D13" s="22">
        <v>1</v>
      </c>
      <c r="E13" s="22">
        <v>1</v>
      </c>
      <c r="F13" s="22">
        <f>D13-E13</f>
        <v>0</v>
      </c>
      <c r="G13" s="115">
        <f>S13/D13</f>
        <v>0</v>
      </c>
      <c r="H13" s="64">
        <f>SUM(I13:K13)+SUM(N13:P13)</f>
        <v>0</v>
      </c>
      <c r="I13" s="59"/>
      <c r="J13" s="59"/>
      <c r="K13" s="68"/>
      <c r="L13" s="171"/>
      <c r="M13" s="128">
        <f>SUM((I13*$D$56)+(J13*$D$57)+(K13*$D$58))+L13</f>
        <v>0</v>
      </c>
      <c r="N13" s="104"/>
      <c r="O13" s="105"/>
      <c r="P13" s="104"/>
      <c r="Q13" s="145"/>
      <c r="R13" s="142">
        <f>SUM((N13*$D$56)+(O13*$D$57)+(P13*$D$58))+Q13</f>
        <v>0</v>
      </c>
      <c r="S13" s="143">
        <f>SUM(M13+R13)</f>
        <v>0</v>
      </c>
      <c r="T13" s="23"/>
    </row>
    <row r="14" spans="1:25" ht="25.5" x14ac:dyDescent="0.2">
      <c r="A14" s="198"/>
      <c r="B14" s="1"/>
      <c r="C14" s="76" t="s">
        <v>55</v>
      </c>
      <c r="D14" s="22">
        <v>1</v>
      </c>
      <c r="E14" s="22">
        <v>1</v>
      </c>
      <c r="F14" s="22">
        <f>D14-E14</f>
        <v>0</v>
      </c>
      <c r="G14" s="115">
        <f>S14/D14</f>
        <v>0</v>
      </c>
      <c r="H14" s="64">
        <f>SUM(I14:K14)+SUM(N14:P14)</f>
        <v>0</v>
      </c>
      <c r="I14" s="59"/>
      <c r="J14" s="59"/>
      <c r="K14" s="68"/>
      <c r="L14" s="171"/>
      <c r="M14" s="128">
        <f>SUM((I14*$D$56)+(J14*$D$57)+(K14*$D$58))+L14</f>
        <v>0</v>
      </c>
      <c r="N14" s="104"/>
      <c r="O14" s="105"/>
      <c r="P14" s="104"/>
      <c r="Q14" s="145"/>
      <c r="R14" s="142">
        <f>SUM((N14*$D$56)+(O14*$D$57)+(P14*$D$58))+Q14</f>
        <v>0</v>
      </c>
      <c r="S14" s="143">
        <f>SUM(M14+R14)</f>
        <v>0</v>
      </c>
      <c r="T14" s="23"/>
    </row>
    <row r="15" spans="1:25" ht="25.5" x14ac:dyDescent="0.2">
      <c r="A15" s="198"/>
      <c r="B15" s="40">
        <f>B13+1</f>
        <v>5</v>
      </c>
      <c r="C15" s="76" t="s">
        <v>56</v>
      </c>
      <c r="D15" s="22">
        <v>1</v>
      </c>
      <c r="E15" s="22">
        <v>1</v>
      </c>
      <c r="F15" s="22">
        <f>D15-E15</f>
        <v>0</v>
      </c>
      <c r="G15" s="115">
        <f t="shared" ref="G15:G23" si="0">S15/D15</f>
        <v>0</v>
      </c>
      <c r="H15" s="64">
        <f t="shared" ref="H15:H23" si="1">SUM(I15:K15)+SUM(N15:P15)</f>
        <v>0</v>
      </c>
      <c r="I15" s="59"/>
      <c r="J15" s="59"/>
      <c r="K15" s="68"/>
      <c r="L15" s="171"/>
      <c r="M15" s="128">
        <f t="shared" ref="M15:M23" si="2">SUM((I15*$D$56)+(J15*$D$57)+(K15*$D$58))+L15</f>
        <v>0</v>
      </c>
      <c r="N15" s="104"/>
      <c r="O15" s="105"/>
      <c r="P15" s="104"/>
      <c r="Q15" s="145"/>
      <c r="R15" s="142">
        <f t="shared" ref="R15:R23" si="3">SUM((N15*$D$56)+(O15*$D$57)+(P15*$D$58))+Q15</f>
        <v>0</v>
      </c>
      <c r="S15" s="143">
        <f t="shared" ref="S15:S23" si="4">SUM(M15+R15)</f>
        <v>0</v>
      </c>
      <c r="T15" s="23"/>
    </row>
    <row r="16" spans="1:25" ht="25.5" x14ac:dyDescent="0.2">
      <c r="A16" s="198"/>
      <c r="B16" s="40">
        <f>B15+1</f>
        <v>6</v>
      </c>
      <c r="C16" s="76" t="s">
        <v>57</v>
      </c>
      <c r="D16" s="22">
        <v>1</v>
      </c>
      <c r="E16" s="22">
        <v>1</v>
      </c>
      <c r="F16" s="22">
        <f>D16-E16</f>
        <v>0</v>
      </c>
      <c r="G16" s="115">
        <f t="shared" si="0"/>
        <v>0</v>
      </c>
      <c r="H16" s="64">
        <f t="shared" si="1"/>
        <v>0</v>
      </c>
      <c r="I16" s="59"/>
      <c r="J16" s="59"/>
      <c r="K16" s="68"/>
      <c r="L16" s="171"/>
      <c r="M16" s="128">
        <f t="shared" si="2"/>
        <v>0</v>
      </c>
      <c r="N16" s="104"/>
      <c r="O16" s="105"/>
      <c r="P16" s="104"/>
      <c r="Q16" s="145"/>
      <c r="R16" s="142">
        <f t="shared" si="3"/>
        <v>0</v>
      </c>
      <c r="S16" s="143">
        <f t="shared" si="4"/>
        <v>0</v>
      </c>
      <c r="T16" s="23"/>
    </row>
    <row r="17" spans="1:20" ht="25.5" x14ac:dyDescent="0.2">
      <c r="A17" s="198"/>
      <c r="B17" s="40">
        <f>B16+1</f>
        <v>7</v>
      </c>
      <c r="C17" s="76" t="s">
        <v>58</v>
      </c>
      <c r="D17" s="22">
        <v>1</v>
      </c>
      <c r="E17" s="22">
        <v>1</v>
      </c>
      <c r="F17" s="22">
        <f t="shared" ref="F17:F23" si="5">D17-E17</f>
        <v>0</v>
      </c>
      <c r="G17" s="115">
        <f t="shared" si="0"/>
        <v>0</v>
      </c>
      <c r="H17" s="64">
        <f t="shared" si="1"/>
        <v>0</v>
      </c>
      <c r="I17" s="59"/>
      <c r="J17" s="59"/>
      <c r="K17" s="68"/>
      <c r="L17" s="171"/>
      <c r="M17" s="128">
        <f t="shared" si="2"/>
        <v>0</v>
      </c>
      <c r="N17" s="104"/>
      <c r="O17" s="105"/>
      <c r="P17" s="104"/>
      <c r="Q17" s="145"/>
      <c r="R17" s="142">
        <f t="shared" si="3"/>
        <v>0</v>
      </c>
      <c r="S17" s="143">
        <f t="shared" si="4"/>
        <v>0</v>
      </c>
      <c r="T17" s="23"/>
    </row>
    <row r="18" spans="1:20" ht="25.5" x14ac:dyDescent="0.2">
      <c r="A18" s="198"/>
      <c r="B18" s="40">
        <f t="shared" ref="B18:B23" si="6">B17+1</f>
        <v>8</v>
      </c>
      <c r="C18" s="76" t="s">
        <v>59</v>
      </c>
      <c r="D18" s="22">
        <v>1</v>
      </c>
      <c r="E18" s="22">
        <v>1</v>
      </c>
      <c r="F18" s="22">
        <f t="shared" si="5"/>
        <v>0</v>
      </c>
      <c r="G18" s="115">
        <f t="shared" si="0"/>
        <v>0</v>
      </c>
      <c r="H18" s="64">
        <f t="shared" si="1"/>
        <v>0</v>
      </c>
      <c r="I18" s="59"/>
      <c r="J18" s="59"/>
      <c r="K18" s="68"/>
      <c r="L18" s="171"/>
      <c r="M18" s="128">
        <f t="shared" si="2"/>
        <v>0</v>
      </c>
      <c r="N18" s="104"/>
      <c r="O18" s="105"/>
      <c r="P18" s="104"/>
      <c r="Q18" s="145"/>
      <c r="R18" s="142">
        <f t="shared" si="3"/>
        <v>0</v>
      </c>
      <c r="S18" s="143">
        <f t="shared" si="4"/>
        <v>0</v>
      </c>
      <c r="T18" s="23"/>
    </row>
    <row r="19" spans="1:20" x14ac:dyDescent="0.2">
      <c r="A19" s="198"/>
      <c r="B19" s="40">
        <f t="shared" si="6"/>
        <v>9</v>
      </c>
      <c r="C19" s="76" t="s">
        <v>60</v>
      </c>
      <c r="D19" s="22">
        <v>1</v>
      </c>
      <c r="E19" s="22">
        <v>1</v>
      </c>
      <c r="F19" s="22">
        <f t="shared" si="5"/>
        <v>0</v>
      </c>
      <c r="G19" s="115">
        <f t="shared" si="0"/>
        <v>0</v>
      </c>
      <c r="H19" s="64">
        <f t="shared" si="1"/>
        <v>0</v>
      </c>
      <c r="I19" s="59"/>
      <c r="J19" s="59"/>
      <c r="K19" s="68"/>
      <c r="L19" s="171"/>
      <c r="M19" s="128">
        <f t="shared" si="2"/>
        <v>0</v>
      </c>
      <c r="N19" s="104"/>
      <c r="O19" s="105"/>
      <c r="P19" s="104"/>
      <c r="Q19" s="145"/>
      <c r="R19" s="142">
        <f t="shared" si="3"/>
        <v>0</v>
      </c>
      <c r="S19" s="143">
        <f t="shared" si="4"/>
        <v>0</v>
      </c>
      <c r="T19" s="23"/>
    </row>
    <row r="20" spans="1:20" x14ac:dyDescent="0.2">
      <c r="A20" s="198"/>
      <c r="B20" s="40">
        <f t="shared" si="6"/>
        <v>10</v>
      </c>
      <c r="C20" s="76" t="s">
        <v>61</v>
      </c>
      <c r="D20" s="22">
        <v>1</v>
      </c>
      <c r="E20" s="22">
        <v>1</v>
      </c>
      <c r="F20" s="22">
        <f t="shared" si="5"/>
        <v>0</v>
      </c>
      <c r="G20" s="115">
        <f t="shared" si="0"/>
        <v>0</v>
      </c>
      <c r="H20" s="64">
        <f t="shared" si="1"/>
        <v>0</v>
      </c>
      <c r="I20" s="59"/>
      <c r="J20" s="59"/>
      <c r="K20" s="68"/>
      <c r="L20" s="171"/>
      <c r="M20" s="128">
        <f t="shared" si="2"/>
        <v>0</v>
      </c>
      <c r="N20" s="104"/>
      <c r="O20" s="105"/>
      <c r="P20" s="104"/>
      <c r="Q20" s="145"/>
      <c r="R20" s="142">
        <f t="shared" si="3"/>
        <v>0</v>
      </c>
      <c r="S20" s="143">
        <f t="shared" si="4"/>
        <v>0</v>
      </c>
      <c r="T20" s="23"/>
    </row>
    <row r="21" spans="1:20" ht="25.5" x14ac:dyDescent="0.2">
      <c r="A21" s="198"/>
      <c r="B21" s="40">
        <f t="shared" si="6"/>
        <v>11</v>
      </c>
      <c r="C21" s="76" t="s">
        <v>62</v>
      </c>
      <c r="D21" s="22">
        <v>1</v>
      </c>
      <c r="E21" s="22">
        <v>1</v>
      </c>
      <c r="F21" s="22">
        <f t="shared" si="5"/>
        <v>0</v>
      </c>
      <c r="G21" s="115">
        <f t="shared" si="0"/>
        <v>0</v>
      </c>
      <c r="H21" s="64">
        <f t="shared" si="1"/>
        <v>0</v>
      </c>
      <c r="I21" s="59"/>
      <c r="J21" s="59"/>
      <c r="K21" s="68"/>
      <c r="L21" s="171"/>
      <c r="M21" s="128">
        <f t="shared" si="2"/>
        <v>0</v>
      </c>
      <c r="N21" s="104"/>
      <c r="O21" s="105"/>
      <c r="P21" s="104"/>
      <c r="Q21" s="145"/>
      <c r="R21" s="142">
        <f t="shared" si="3"/>
        <v>0</v>
      </c>
      <c r="S21" s="143">
        <f t="shared" si="4"/>
        <v>0</v>
      </c>
      <c r="T21" s="23"/>
    </row>
    <row r="22" spans="1:20" ht="25.5" x14ac:dyDescent="0.2">
      <c r="A22" s="198"/>
      <c r="B22" s="40">
        <f>B21+1</f>
        <v>12</v>
      </c>
      <c r="C22" s="76" t="s">
        <v>63</v>
      </c>
      <c r="D22" s="22">
        <v>1</v>
      </c>
      <c r="E22" s="22">
        <v>1</v>
      </c>
      <c r="F22" s="22">
        <f t="shared" si="5"/>
        <v>0</v>
      </c>
      <c r="G22" s="115">
        <f t="shared" si="0"/>
        <v>0</v>
      </c>
      <c r="H22" s="64">
        <f t="shared" si="1"/>
        <v>0</v>
      </c>
      <c r="I22" s="59"/>
      <c r="J22" s="59"/>
      <c r="K22" s="68"/>
      <c r="L22" s="171"/>
      <c r="M22" s="128">
        <f t="shared" si="2"/>
        <v>0</v>
      </c>
      <c r="N22" s="104"/>
      <c r="O22" s="105"/>
      <c r="P22" s="104"/>
      <c r="Q22" s="145"/>
      <c r="R22" s="142">
        <f t="shared" si="3"/>
        <v>0</v>
      </c>
      <c r="S22" s="143">
        <f t="shared" si="4"/>
        <v>0</v>
      </c>
      <c r="T22" s="23"/>
    </row>
    <row r="23" spans="1:20" x14ac:dyDescent="0.2">
      <c r="A23" s="198"/>
      <c r="B23" s="40">
        <f t="shared" si="6"/>
        <v>13</v>
      </c>
      <c r="C23" s="38" t="s">
        <v>64</v>
      </c>
      <c r="D23" s="22">
        <v>13</v>
      </c>
      <c r="E23" s="22">
        <v>10</v>
      </c>
      <c r="F23" s="22">
        <f t="shared" si="5"/>
        <v>3</v>
      </c>
      <c r="G23" s="115">
        <f t="shared" si="0"/>
        <v>0</v>
      </c>
      <c r="H23" s="64">
        <f t="shared" si="1"/>
        <v>0</v>
      </c>
      <c r="I23" s="58"/>
      <c r="J23" s="58"/>
      <c r="K23" s="65"/>
      <c r="L23" s="91"/>
      <c r="M23" s="128">
        <f t="shared" si="2"/>
        <v>0</v>
      </c>
      <c r="N23" s="58"/>
      <c r="O23" s="195"/>
      <c r="P23" s="58"/>
      <c r="Q23" s="196"/>
      <c r="R23" s="142">
        <f t="shared" si="3"/>
        <v>0</v>
      </c>
      <c r="S23" s="143">
        <f t="shared" si="4"/>
        <v>0</v>
      </c>
      <c r="T23" s="23"/>
    </row>
    <row r="24" spans="1:20" s="7" customFormat="1" ht="13.5" thickBot="1" x14ac:dyDescent="0.25">
      <c r="A24" s="109"/>
      <c r="B24" s="35"/>
      <c r="C24" s="200"/>
      <c r="D24" s="18"/>
      <c r="E24" s="18"/>
      <c r="F24" s="18"/>
      <c r="G24" s="116"/>
      <c r="H24" s="66"/>
      <c r="I24" s="66"/>
      <c r="J24" s="201"/>
      <c r="K24" s="66"/>
      <c r="L24" s="202"/>
      <c r="M24" s="127"/>
      <c r="N24" s="201"/>
      <c r="O24" s="66"/>
      <c r="P24" s="203"/>
      <c r="Q24" s="204"/>
      <c r="R24" s="205"/>
      <c r="S24" s="144"/>
    </row>
    <row r="25" spans="1:20" x14ac:dyDescent="0.2">
      <c r="A25" s="199" t="s">
        <v>65</v>
      </c>
      <c r="B25" s="34">
        <f>B23+1</f>
        <v>14</v>
      </c>
      <c r="C25" s="39" t="s">
        <v>53</v>
      </c>
      <c r="D25" s="21">
        <v>1</v>
      </c>
      <c r="E25" s="21">
        <v>1</v>
      </c>
      <c r="F25" s="21">
        <f t="shared" ref="F25:F36" si="7">D25-E25</f>
        <v>0</v>
      </c>
      <c r="G25" s="117">
        <f t="shared" ref="G25:G36" si="8">S25/D25</f>
        <v>0</v>
      </c>
      <c r="H25" s="63">
        <f t="shared" ref="H25:H36" si="9">SUM(I25:K25)+SUM(N25:P25)</f>
        <v>0</v>
      </c>
      <c r="I25" s="57"/>
      <c r="J25" s="58"/>
      <c r="K25" s="65"/>
      <c r="L25" s="91"/>
      <c r="M25" s="128">
        <f t="shared" ref="M25:M31" si="10">SUM((I25*$D$56)+(J25*$D$57)+(K25*$D$58))+L25</f>
        <v>0</v>
      </c>
      <c r="N25" s="221"/>
      <c r="O25" s="221"/>
      <c r="P25" s="221"/>
      <c r="Q25" s="222"/>
      <c r="R25" s="140">
        <f t="shared" ref="R25:R31" si="11">SUM((N25*$D$56)+(O25*$D$57)+(P25*$D$58))+Q25</f>
        <v>0</v>
      </c>
      <c r="S25" s="179">
        <f>SUM(M25+R25)</f>
        <v>0</v>
      </c>
      <c r="T25" s="23"/>
    </row>
    <row r="26" spans="1:20" x14ac:dyDescent="0.2">
      <c r="A26" s="180"/>
      <c r="B26" s="34">
        <f>B25+1</f>
        <v>15</v>
      </c>
      <c r="C26" s="39" t="s">
        <v>54</v>
      </c>
      <c r="D26" s="22">
        <v>1</v>
      </c>
      <c r="E26" s="22">
        <v>1</v>
      </c>
      <c r="F26" s="22">
        <f t="shared" si="7"/>
        <v>0</v>
      </c>
      <c r="G26" s="115">
        <f t="shared" si="8"/>
        <v>0</v>
      </c>
      <c r="H26" s="64">
        <f t="shared" si="9"/>
        <v>0</v>
      </c>
      <c r="I26" s="59"/>
      <c r="J26" s="58"/>
      <c r="K26" s="65"/>
      <c r="L26" s="91"/>
      <c r="M26" s="128">
        <f t="shared" si="10"/>
        <v>0</v>
      </c>
      <c r="N26" s="223"/>
      <c r="O26" s="224"/>
      <c r="P26" s="223"/>
      <c r="Q26" s="145"/>
      <c r="R26" s="140">
        <f t="shared" si="11"/>
        <v>0</v>
      </c>
      <c r="S26" s="141">
        <f t="shared" ref="S26:S35" si="12">SUM(M26+R26)</f>
        <v>0</v>
      </c>
      <c r="T26" s="23"/>
    </row>
    <row r="27" spans="1:20" ht="25.5" x14ac:dyDescent="0.2">
      <c r="A27" s="180"/>
      <c r="B27" s="34">
        <f t="shared" ref="B27:B28" si="13">B26+1</f>
        <v>16</v>
      </c>
      <c r="C27" s="39" t="s">
        <v>55</v>
      </c>
      <c r="D27" s="22">
        <v>1</v>
      </c>
      <c r="E27" s="22">
        <v>1</v>
      </c>
      <c r="F27" s="22">
        <f t="shared" si="7"/>
        <v>0</v>
      </c>
      <c r="G27" s="115">
        <f t="shared" si="8"/>
        <v>0</v>
      </c>
      <c r="H27" s="64">
        <f t="shared" si="9"/>
        <v>0</v>
      </c>
      <c r="I27" s="59"/>
      <c r="J27" s="58"/>
      <c r="K27" s="65"/>
      <c r="L27" s="91"/>
      <c r="M27" s="128">
        <f t="shared" si="10"/>
        <v>0</v>
      </c>
      <c r="N27" s="223"/>
      <c r="O27" s="224"/>
      <c r="P27" s="223"/>
      <c r="Q27" s="145"/>
      <c r="R27" s="140">
        <f t="shared" si="11"/>
        <v>0</v>
      </c>
      <c r="S27" s="141">
        <f t="shared" si="12"/>
        <v>0</v>
      </c>
      <c r="T27" s="23"/>
    </row>
    <row r="28" spans="1:20" ht="25.5" x14ac:dyDescent="0.2">
      <c r="A28" s="180"/>
      <c r="B28" s="34">
        <f t="shared" si="13"/>
        <v>17</v>
      </c>
      <c r="C28" s="39" t="s">
        <v>56</v>
      </c>
      <c r="D28" s="22">
        <v>1</v>
      </c>
      <c r="E28" s="22">
        <v>1</v>
      </c>
      <c r="F28" s="22">
        <f t="shared" si="7"/>
        <v>0</v>
      </c>
      <c r="G28" s="115">
        <f t="shared" si="8"/>
        <v>0</v>
      </c>
      <c r="H28" s="64">
        <f t="shared" si="9"/>
        <v>0</v>
      </c>
      <c r="I28" s="59"/>
      <c r="J28" s="58"/>
      <c r="K28" s="65"/>
      <c r="L28" s="91"/>
      <c r="M28" s="128">
        <f t="shared" si="10"/>
        <v>0</v>
      </c>
      <c r="N28" s="223"/>
      <c r="O28" s="224"/>
      <c r="P28" s="223"/>
      <c r="Q28" s="145"/>
      <c r="R28" s="140">
        <f t="shared" si="11"/>
        <v>0</v>
      </c>
      <c r="S28" s="141">
        <f t="shared" si="12"/>
        <v>0</v>
      </c>
      <c r="T28" s="23"/>
    </row>
    <row r="29" spans="1:20" ht="25.5" x14ac:dyDescent="0.2">
      <c r="A29" s="180"/>
      <c r="B29" s="34">
        <f>B28+1</f>
        <v>18</v>
      </c>
      <c r="C29" s="39" t="s">
        <v>57</v>
      </c>
      <c r="D29" s="22">
        <v>1</v>
      </c>
      <c r="E29" s="22">
        <v>1</v>
      </c>
      <c r="F29" s="22">
        <f t="shared" ref="F29" si="14">D29-E29</f>
        <v>0</v>
      </c>
      <c r="G29" s="115">
        <f t="shared" ref="G29" si="15">S29/D29</f>
        <v>0</v>
      </c>
      <c r="H29" s="64">
        <f t="shared" ref="H29" si="16">SUM(I29:K29)+SUM(N29:P29)</f>
        <v>0</v>
      </c>
      <c r="I29" s="59"/>
      <c r="J29" s="58"/>
      <c r="K29" s="65"/>
      <c r="L29" s="91"/>
      <c r="M29" s="128">
        <f t="shared" si="10"/>
        <v>0</v>
      </c>
      <c r="N29" s="223"/>
      <c r="O29" s="224"/>
      <c r="P29" s="223"/>
      <c r="Q29" s="145"/>
      <c r="R29" s="140">
        <f t="shared" si="11"/>
        <v>0</v>
      </c>
      <c r="S29" s="141">
        <f t="shared" ref="S29" si="17">SUM(M29+R29)</f>
        <v>0</v>
      </c>
      <c r="T29" s="23"/>
    </row>
    <row r="30" spans="1:20" ht="25.5" x14ac:dyDescent="0.2">
      <c r="A30" s="180"/>
      <c r="B30" s="34">
        <f>B29+1</f>
        <v>19</v>
      </c>
      <c r="C30" s="39" t="s">
        <v>58</v>
      </c>
      <c r="D30" s="22">
        <v>1</v>
      </c>
      <c r="E30" s="22">
        <v>1</v>
      </c>
      <c r="F30" s="22">
        <f t="shared" si="7"/>
        <v>0</v>
      </c>
      <c r="G30" s="115">
        <f t="shared" si="8"/>
        <v>0</v>
      </c>
      <c r="H30" s="64">
        <f t="shared" si="9"/>
        <v>0</v>
      </c>
      <c r="I30" s="59"/>
      <c r="J30" s="58"/>
      <c r="K30" s="65"/>
      <c r="L30" s="91"/>
      <c r="M30" s="128">
        <f t="shared" si="10"/>
        <v>0</v>
      </c>
      <c r="N30" s="223"/>
      <c r="O30" s="224"/>
      <c r="P30" s="223"/>
      <c r="Q30" s="145"/>
      <c r="R30" s="140">
        <f t="shared" si="11"/>
        <v>0</v>
      </c>
      <c r="S30" s="141">
        <f t="shared" si="12"/>
        <v>0</v>
      </c>
      <c r="T30" s="23"/>
    </row>
    <row r="31" spans="1:20" ht="25.5" x14ac:dyDescent="0.2">
      <c r="A31" s="180"/>
      <c r="B31" s="34">
        <f>B30+1</f>
        <v>20</v>
      </c>
      <c r="C31" s="176" t="s">
        <v>59</v>
      </c>
      <c r="D31" s="17">
        <v>1</v>
      </c>
      <c r="E31" s="17">
        <v>1</v>
      </c>
      <c r="F31" s="17">
        <f t="shared" si="7"/>
        <v>0</v>
      </c>
      <c r="G31" s="118">
        <f t="shared" si="8"/>
        <v>0</v>
      </c>
      <c r="H31" s="67">
        <f t="shared" si="9"/>
        <v>0</v>
      </c>
      <c r="I31" s="58"/>
      <c r="J31" s="58"/>
      <c r="K31" s="65"/>
      <c r="L31" s="91"/>
      <c r="M31" s="128">
        <f t="shared" si="10"/>
        <v>0</v>
      </c>
      <c r="N31" s="223"/>
      <c r="O31" s="224"/>
      <c r="P31" s="223"/>
      <c r="Q31" s="225"/>
      <c r="R31" s="140">
        <f t="shared" si="11"/>
        <v>0</v>
      </c>
      <c r="S31" s="141">
        <f t="shared" si="12"/>
        <v>0</v>
      </c>
      <c r="T31" s="23"/>
    </row>
    <row r="32" spans="1:20" x14ac:dyDescent="0.2">
      <c r="A32" s="212"/>
      <c r="B32" s="34">
        <f t="shared" ref="B32:B35" si="18">B31+1</f>
        <v>21</v>
      </c>
      <c r="C32" s="176" t="s">
        <v>60</v>
      </c>
      <c r="D32" s="17">
        <v>1</v>
      </c>
      <c r="E32" s="17">
        <v>1</v>
      </c>
      <c r="F32" s="17">
        <f t="shared" si="7"/>
        <v>0</v>
      </c>
      <c r="G32" s="118">
        <f t="shared" ref="G32:G34" si="19">S32/D32</f>
        <v>0</v>
      </c>
      <c r="H32" s="67">
        <f t="shared" ref="H32:H34" si="20">SUM(I32:K32)+SUM(N32:P32)</f>
        <v>0</v>
      </c>
      <c r="I32" s="58"/>
      <c r="J32" s="58"/>
      <c r="K32" s="65"/>
      <c r="L32" s="91"/>
      <c r="M32" s="128">
        <f t="shared" ref="M32:M34" si="21">SUM((I32*$D$56)+(J32*$D$57)+(K32*$D$58))+L32</f>
        <v>0</v>
      </c>
      <c r="N32" s="223"/>
      <c r="O32" s="224"/>
      <c r="P32" s="223"/>
      <c r="Q32" s="225"/>
      <c r="R32" s="140">
        <f t="shared" ref="R32:R34" si="22">SUM((N32*$D$56)+(O32*$D$57)+(P32*$D$58))+Q32</f>
        <v>0</v>
      </c>
      <c r="S32" s="141">
        <f t="shared" ref="S32:S34" si="23">SUM(M32+R32)</f>
        <v>0</v>
      </c>
      <c r="T32" s="23"/>
    </row>
    <row r="33" spans="1:25" x14ac:dyDescent="0.2">
      <c r="A33" s="212"/>
      <c r="B33" s="34">
        <f t="shared" si="18"/>
        <v>22</v>
      </c>
      <c r="C33" s="176" t="s">
        <v>61</v>
      </c>
      <c r="D33" s="17">
        <v>1</v>
      </c>
      <c r="E33" s="17">
        <v>1</v>
      </c>
      <c r="F33" s="17">
        <f t="shared" si="7"/>
        <v>0</v>
      </c>
      <c r="G33" s="118">
        <f t="shared" si="19"/>
        <v>0</v>
      </c>
      <c r="H33" s="67">
        <f t="shared" si="20"/>
        <v>0</v>
      </c>
      <c r="I33" s="58"/>
      <c r="J33" s="58"/>
      <c r="K33" s="65"/>
      <c r="L33" s="91"/>
      <c r="M33" s="128">
        <f t="shared" si="21"/>
        <v>0</v>
      </c>
      <c r="N33" s="223"/>
      <c r="O33" s="224"/>
      <c r="P33" s="223"/>
      <c r="Q33" s="225"/>
      <c r="R33" s="140">
        <f t="shared" si="22"/>
        <v>0</v>
      </c>
      <c r="S33" s="141">
        <f t="shared" si="23"/>
        <v>0</v>
      </c>
      <c r="T33" s="23"/>
    </row>
    <row r="34" spans="1:25" ht="25.5" x14ac:dyDescent="0.2">
      <c r="A34" s="212"/>
      <c r="B34" s="34">
        <f t="shared" si="18"/>
        <v>23</v>
      </c>
      <c r="C34" s="176" t="s">
        <v>62</v>
      </c>
      <c r="D34" s="17">
        <v>1</v>
      </c>
      <c r="E34" s="17">
        <v>1</v>
      </c>
      <c r="F34" s="17">
        <f t="shared" si="7"/>
        <v>0</v>
      </c>
      <c r="G34" s="118">
        <f t="shared" si="19"/>
        <v>0</v>
      </c>
      <c r="H34" s="67">
        <f t="shared" si="20"/>
        <v>0</v>
      </c>
      <c r="I34" s="58"/>
      <c r="J34" s="58"/>
      <c r="K34" s="65"/>
      <c r="L34" s="91"/>
      <c r="M34" s="128">
        <f t="shared" si="21"/>
        <v>0</v>
      </c>
      <c r="N34" s="223"/>
      <c r="O34" s="224"/>
      <c r="P34" s="223"/>
      <c r="Q34" s="225"/>
      <c r="R34" s="140">
        <f t="shared" si="22"/>
        <v>0</v>
      </c>
      <c r="S34" s="141">
        <f t="shared" si="23"/>
        <v>0</v>
      </c>
      <c r="T34" s="23"/>
    </row>
    <row r="35" spans="1:25" ht="25.5" x14ac:dyDescent="0.2">
      <c r="A35" s="180"/>
      <c r="B35" s="34">
        <f t="shared" si="18"/>
        <v>24</v>
      </c>
      <c r="C35" s="176" t="s">
        <v>63</v>
      </c>
      <c r="D35" s="17">
        <v>1</v>
      </c>
      <c r="E35" s="17">
        <v>1</v>
      </c>
      <c r="F35" s="17">
        <f t="shared" si="7"/>
        <v>0</v>
      </c>
      <c r="G35" s="118">
        <f t="shared" si="8"/>
        <v>0</v>
      </c>
      <c r="H35" s="67">
        <f t="shared" si="9"/>
        <v>0</v>
      </c>
      <c r="I35" s="58"/>
      <c r="J35" s="58"/>
      <c r="K35" s="65"/>
      <c r="L35" s="91"/>
      <c r="M35" s="128">
        <f>SUM((I35*$D$56)+(J35*$D$57)+(K35*$D$58))+L35</f>
        <v>0</v>
      </c>
      <c r="N35" s="223"/>
      <c r="O35" s="224"/>
      <c r="P35" s="223"/>
      <c r="Q35" s="225"/>
      <c r="R35" s="140">
        <f>SUM((N35*$D$56)+(O35*$D$57)+(P35*$D$58))+Q35</f>
        <v>0</v>
      </c>
      <c r="S35" s="141">
        <f t="shared" si="12"/>
        <v>0</v>
      </c>
      <c r="T35" s="23"/>
    </row>
    <row r="36" spans="1:25" x14ac:dyDescent="0.2">
      <c r="A36" s="180"/>
      <c r="B36" s="34">
        <f>B35+1</f>
        <v>25</v>
      </c>
      <c r="C36" s="176" t="s">
        <v>64</v>
      </c>
      <c r="D36" s="177">
        <v>13</v>
      </c>
      <c r="E36" s="177">
        <v>10</v>
      </c>
      <c r="F36" s="17">
        <f t="shared" si="7"/>
        <v>3</v>
      </c>
      <c r="G36" s="118">
        <f t="shared" si="8"/>
        <v>0</v>
      </c>
      <c r="H36" s="67">
        <f t="shared" si="9"/>
        <v>0</v>
      </c>
      <c r="I36" s="58"/>
      <c r="J36" s="58"/>
      <c r="K36" s="65"/>
      <c r="L36" s="91"/>
      <c r="M36" s="128">
        <f>SUM((I36*$D$56)+(J36*$D$57)+(K36*$D$58))+L36</f>
        <v>0</v>
      </c>
      <c r="N36" s="58"/>
      <c r="O36" s="195"/>
      <c r="P36" s="58"/>
      <c r="Q36" s="196"/>
      <c r="R36" s="140">
        <f>SUM((N36*$D$56)+(O36*$D$57)+(P36*$D$58))+Q36</f>
        <v>0</v>
      </c>
      <c r="S36" s="143">
        <f>SUM(M36+R36)</f>
        <v>0</v>
      </c>
      <c r="T36" s="23"/>
    </row>
    <row r="37" spans="1:25" x14ac:dyDescent="0.2">
      <c r="A37" s="181"/>
      <c r="B37" s="182"/>
      <c r="C37" s="183"/>
      <c r="D37" s="184"/>
      <c r="E37" s="184"/>
      <c r="F37" s="184"/>
      <c r="G37" s="185"/>
      <c r="H37" s="186"/>
      <c r="I37" s="187"/>
      <c r="J37" s="187"/>
      <c r="K37" s="188"/>
      <c r="L37" s="189"/>
      <c r="M37" s="190"/>
      <c r="N37" s="186"/>
      <c r="O37" s="191"/>
      <c r="P37" s="186"/>
      <c r="Q37" s="192"/>
      <c r="R37" s="193"/>
      <c r="S37" s="194"/>
      <c r="T37" s="23"/>
    </row>
    <row r="38" spans="1:25" s="210" customFormat="1" ht="25.5" x14ac:dyDescent="0.2">
      <c r="A38" s="216" t="s">
        <v>66</v>
      </c>
      <c r="B38" s="213">
        <f>B36+1</f>
        <v>26</v>
      </c>
      <c r="C38" s="38" t="s">
        <v>53</v>
      </c>
      <c r="D38" s="22">
        <v>1</v>
      </c>
      <c r="E38" s="22">
        <v>1</v>
      </c>
      <c r="F38" s="22">
        <f>D38-E38</f>
        <v>0</v>
      </c>
      <c r="G38" s="115">
        <f>S38/D38</f>
        <v>0</v>
      </c>
      <c r="H38" s="64">
        <f>SUM(I38:K38)+SUM(N38:P38)</f>
        <v>0</v>
      </c>
      <c r="I38" s="59"/>
      <c r="J38" s="59"/>
      <c r="K38" s="68"/>
      <c r="L38" s="171"/>
      <c r="M38" s="159">
        <f>SUM((I38*$D$56)+(J38*$D$57)+(K38*$D$58))+L38</f>
        <v>0</v>
      </c>
      <c r="N38" s="104"/>
      <c r="O38" s="105"/>
      <c r="P38" s="104"/>
      <c r="Q38" s="145"/>
      <c r="R38" s="172">
        <f>SUM((N38*$D$56)+(O38*$D$57)+(P38*$D$58))+Q38</f>
        <v>0</v>
      </c>
      <c r="S38" s="141">
        <f>SUM(M38+R38)</f>
        <v>0</v>
      </c>
      <c r="T38" s="209"/>
      <c r="Y38" s="211"/>
    </row>
    <row r="39" spans="1:25" s="210" customFormat="1" x14ac:dyDescent="0.2">
      <c r="A39" s="216"/>
      <c r="B39" s="213">
        <f>B38+1</f>
        <v>27</v>
      </c>
      <c r="C39" s="76" t="s">
        <v>54</v>
      </c>
      <c r="D39" s="22">
        <v>1</v>
      </c>
      <c r="E39" s="22">
        <v>1</v>
      </c>
      <c r="F39" s="22">
        <f t="shared" ref="F39:F49" si="24">D39-E39</f>
        <v>0</v>
      </c>
      <c r="G39" s="115">
        <f t="shared" ref="G39:G44" si="25">S39/D39</f>
        <v>0</v>
      </c>
      <c r="H39" s="64">
        <f t="shared" ref="H39:H44" si="26">SUM(I39:K39)+SUM(N39:P39)</f>
        <v>0</v>
      </c>
      <c r="I39" s="59"/>
      <c r="J39" s="59"/>
      <c r="K39" s="68"/>
      <c r="L39" s="171"/>
      <c r="M39" s="159">
        <f t="shared" ref="M39:M47" si="27">SUM((I39*$D$56)+(J39*$D$57)+(K39*$D$58))+L39</f>
        <v>0</v>
      </c>
      <c r="N39" s="104"/>
      <c r="O39" s="105"/>
      <c r="P39" s="104"/>
      <c r="Q39" s="145"/>
      <c r="R39" s="172">
        <f t="shared" ref="R39:R44" si="28">SUM((N39*$D$56)+(O39*$D$57)+(P39*$D$58))+Q39</f>
        <v>0</v>
      </c>
      <c r="S39" s="141">
        <f t="shared" ref="S39:S44" si="29">SUM(M39+R39)</f>
        <v>0</v>
      </c>
      <c r="T39" s="209"/>
      <c r="Y39" s="211"/>
    </row>
    <row r="40" spans="1:25" s="210" customFormat="1" ht="25.5" x14ac:dyDescent="0.2">
      <c r="A40" s="216"/>
      <c r="B40" s="213">
        <f>B39+1</f>
        <v>28</v>
      </c>
      <c r="C40" s="76" t="s">
        <v>55</v>
      </c>
      <c r="D40" s="22">
        <v>1</v>
      </c>
      <c r="E40" s="22">
        <v>1</v>
      </c>
      <c r="F40" s="22">
        <f t="shared" si="24"/>
        <v>0</v>
      </c>
      <c r="G40" s="115">
        <f t="shared" si="25"/>
        <v>0</v>
      </c>
      <c r="H40" s="64">
        <f t="shared" si="26"/>
        <v>0</v>
      </c>
      <c r="I40" s="59"/>
      <c r="J40" s="59"/>
      <c r="K40" s="68"/>
      <c r="L40" s="171"/>
      <c r="M40" s="159">
        <f t="shared" si="27"/>
        <v>0</v>
      </c>
      <c r="N40" s="104"/>
      <c r="O40" s="105"/>
      <c r="P40" s="104"/>
      <c r="Q40" s="145"/>
      <c r="R40" s="172">
        <f t="shared" si="28"/>
        <v>0</v>
      </c>
      <c r="S40" s="141">
        <f t="shared" si="29"/>
        <v>0</v>
      </c>
      <c r="T40" s="209"/>
      <c r="Y40" s="211"/>
    </row>
    <row r="41" spans="1:25" s="210" customFormat="1" ht="25.5" x14ac:dyDescent="0.2">
      <c r="A41" s="216"/>
      <c r="B41" s="213">
        <f t="shared" ref="B41:B49" si="30">B40+1</f>
        <v>29</v>
      </c>
      <c r="C41" s="76" t="s">
        <v>56</v>
      </c>
      <c r="D41" s="22">
        <v>1</v>
      </c>
      <c r="E41" s="22">
        <v>1</v>
      </c>
      <c r="F41" s="22">
        <f t="shared" si="24"/>
        <v>0</v>
      </c>
      <c r="G41" s="115">
        <f t="shared" si="25"/>
        <v>0</v>
      </c>
      <c r="H41" s="64">
        <f t="shared" si="26"/>
        <v>0</v>
      </c>
      <c r="I41" s="59"/>
      <c r="J41" s="59"/>
      <c r="K41" s="68"/>
      <c r="L41" s="171"/>
      <c r="M41" s="159">
        <f t="shared" si="27"/>
        <v>0</v>
      </c>
      <c r="N41" s="104"/>
      <c r="O41" s="105"/>
      <c r="P41" s="104"/>
      <c r="Q41" s="145"/>
      <c r="R41" s="172">
        <f t="shared" si="28"/>
        <v>0</v>
      </c>
      <c r="S41" s="141">
        <f t="shared" si="29"/>
        <v>0</v>
      </c>
      <c r="T41" s="209"/>
      <c r="Y41" s="211"/>
    </row>
    <row r="42" spans="1:25" s="210" customFormat="1" ht="25.5" x14ac:dyDescent="0.2">
      <c r="A42" s="216"/>
      <c r="B42" s="213">
        <f t="shared" si="30"/>
        <v>30</v>
      </c>
      <c r="C42" s="76" t="s">
        <v>57</v>
      </c>
      <c r="D42" s="22">
        <v>1</v>
      </c>
      <c r="E42" s="22">
        <v>1</v>
      </c>
      <c r="F42" s="22">
        <f t="shared" si="24"/>
        <v>0</v>
      </c>
      <c r="G42" s="115">
        <f t="shared" si="25"/>
        <v>0</v>
      </c>
      <c r="H42" s="64">
        <f t="shared" si="26"/>
        <v>0</v>
      </c>
      <c r="I42" s="59"/>
      <c r="J42" s="59"/>
      <c r="K42" s="68"/>
      <c r="L42" s="171"/>
      <c r="M42" s="159">
        <f t="shared" si="27"/>
        <v>0</v>
      </c>
      <c r="N42" s="104"/>
      <c r="O42" s="105"/>
      <c r="P42" s="104"/>
      <c r="Q42" s="145"/>
      <c r="R42" s="172">
        <f t="shared" si="28"/>
        <v>0</v>
      </c>
      <c r="S42" s="141">
        <f t="shared" si="29"/>
        <v>0</v>
      </c>
      <c r="T42" s="209"/>
      <c r="Y42" s="211"/>
    </row>
    <row r="43" spans="1:25" s="210" customFormat="1" ht="25.5" x14ac:dyDescent="0.2">
      <c r="A43" s="216"/>
      <c r="B43" s="213">
        <f t="shared" si="30"/>
        <v>31</v>
      </c>
      <c r="C43" s="76" t="s">
        <v>58</v>
      </c>
      <c r="D43" s="22">
        <v>1</v>
      </c>
      <c r="E43" s="22">
        <v>1</v>
      </c>
      <c r="F43" s="22">
        <f t="shared" si="24"/>
        <v>0</v>
      </c>
      <c r="G43" s="115">
        <f t="shared" si="25"/>
        <v>0</v>
      </c>
      <c r="H43" s="64">
        <f t="shared" si="26"/>
        <v>0</v>
      </c>
      <c r="I43" s="59"/>
      <c r="J43" s="59"/>
      <c r="K43" s="68"/>
      <c r="L43" s="171"/>
      <c r="M43" s="159">
        <f t="shared" si="27"/>
        <v>0</v>
      </c>
      <c r="N43" s="104"/>
      <c r="O43" s="105"/>
      <c r="P43" s="104"/>
      <c r="Q43" s="145"/>
      <c r="R43" s="172">
        <f t="shared" si="28"/>
        <v>0</v>
      </c>
      <c r="S43" s="141">
        <f t="shared" si="29"/>
        <v>0</v>
      </c>
      <c r="T43" s="209"/>
      <c r="Y43" s="211"/>
    </row>
    <row r="44" spans="1:25" s="210" customFormat="1" ht="25.5" x14ac:dyDescent="0.2">
      <c r="A44" s="216"/>
      <c r="B44" s="213">
        <f t="shared" si="30"/>
        <v>32</v>
      </c>
      <c r="C44" s="76" t="s">
        <v>59</v>
      </c>
      <c r="D44" s="22">
        <v>1</v>
      </c>
      <c r="E44" s="22">
        <v>1</v>
      </c>
      <c r="F44" s="22">
        <f t="shared" si="24"/>
        <v>0</v>
      </c>
      <c r="G44" s="115">
        <f t="shared" si="25"/>
        <v>0</v>
      </c>
      <c r="H44" s="64">
        <f t="shared" si="26"/>
        <v>0</v>
      </c>
      <c r="I44" s="59"/>
      <c r="J44" s="59"/>
      <c r="K44" s="68"/>
      <c r="L44" s="171"/>
      <c r="M44" s="159">
        <f t="shared" si="27"/>
        <v>0</v>
      </c>
      <c r="N44" s="104"/>
      <c r="O44" s="105"/>
      <c r="P44" s="104"/>
      <c r="Q44" s="145"/>
      <c r="R44" s="172">
        <f t="shared" si="28"/>
        <v>0</v>
      </c>
      <c r="S44" s="141">
        <f t="shared" si="29"/>
        <v>0</v>
      </c>
      <c r="T44" s="209"/>
      <c r="Y44" s="211"/>
    </row>
    <row r="45" spans="1:25" s="210" customFormat="1" x14ac:dyDescent="0.2">
      <c r="A45" s="216"/>
      <c r="B45" s="213">
        <f t="shared" si="30"/>
        <v>33</v>
      </c>
      <c r="C45" s="214" t="s">
        <v>60</v>
      </c>
      <c r="D45" s="22">
        <v>1</v>
      </c>
      <c r="E45" s="22">
        <v>1</v>
      </c>
      <c r="F45" s="22">
        <f t="shared" si="24"/>
        <v>0</v>
      </c>
      <c r="G45" s="115">
        <f>S45/D45</f>
        <v>0</v>
      </c>
      <c r="H45" s="64">
        <f>SUM(I45:K45)+SUM(N45:P45)</f>
        <v>0</v>
      </c>
      <c r="I45" s="59"/>
      <c r="J45" s="59"/>
      <c r="K45" s="68"/>
      <c r="L45" s="171"/>
      <c r="M45" s="159">
        <f t="shared" si="27"/>
        <v>0</v>
      </c>
      <c r="N45" s="104"/>
      <c r="O45" s="105"/>
      <c r="P45" s="104"/>
      <c r="Q45" s="145"/>
      <c r="R45" s="172">
        <f>SUM((N45*$D$56)+(O45*$D$57)+(P45*$D$58))+Q45</f>
        <v>0</v>
      </c>
      <c r="S45" s="141">
        <f>SUM(M45+R45)</f>
        <v>0</v>
      </c>
      <c r="T45" s="209"/>
      <c r="Y45" s="211"/>
    </row>
    <row r="46" spans="1:25" s="210" customFormat="1" x14ac:dyDescent="0.2">
      <c r="A46" s="216"/>
      <c r="B46" s="213">
        <f>B45+1</f>
        <v>34</v>
      </c>
      <c r="C46" s="214" t="s">
        <v>61</v>
      </c>
      <c r="D46" s="22">
        <v>1</v>
      </c>
      <c r="E46" s="22">
        <v>1</v>
      </c>
      <c r="F46" s="22">
        <f t="shared" si="24"/>
        <v>0</v>
      </c>
      <c r="G46" s="115">
        <f>S46/D46</f>
        <v>0</v>
      </c>
      <c r="H46" s="64">
        <f>SUM(I46:K46)+SUM(N46:P46)</f>
        <v>0</v>
      </c>
      <c r="I46" s="59"/>
      <c r="J46" s="59"/>
      <c r="K46" s="68"/>
      <c r="L46" s="171"/>
      <c r="M46" s="159">
        <f t="shared" si="27"/>
        <v>0</v>
      </c>
      <c r="N46" s="104"/>
      <c r="O46" s="105"/>
      <c r="P46" s="104"/>
      <c r="Q46" s="145"/>
      <c r="R46" s="172">
        <f>SUM((N46*$D$56)+(O46*$D$57)+(P46*$D$58))+Q46</f>
        <v>0</v>
      </c>
      <c r="S46" s="141">
        <f>SUM(M46+R46)</f>
        <v>0</v>
      </c>
      <c r="T46" s="209"/>
      <c r="Y46" s="211"/>
    </row>
    <row r="47" spans="1:25" s="210" customFormat="1" ht="25.5" x14ac:dyDescent="0.2">
      <c r="A47" s="216"/>
      <c r="B47" s="213">
        <f t="shared" si="30"/>
        <v>35</v>
      </c>
      <c r="C47" s="214" t="s">
        <v>62</v>
      </c>
      <c r="D47" s="22">
        <v>1</v>
      </c>
      <c r="E47" s="22">
        <v>1</v>
      </c>
      <c r="F47" s="22">
        <f t="shared" si="24"/>
        <v>0</v>
      </c>
      <c r="G47" s="115">
        <f>S47/D47</f>
        <v>0</v>
      </c>
      <c r="H47" s="64">
        <f>SUM(I47:K47)+SUM(N47:P47)</f>
        <v>0</v>
      </c>
      <c r="I47" s="59"/>
      <c r="J47" s="59"/>
      <c r="K47" s="68"/>
      <c r="L47" s="171"/>
      <c r="M47" s="159">
        <f t="shared" si="27"/>
        <v>0</v>
      </c>
      <c r="N47" s="104"/>
      <c r="O47" s="105"/>
      <c r="P47" s="104"/>
      <c r="Q47" s="145"/>
      <c r="R47" s="172">
        <f>SUM((N47*$D$56)+(O47*$D$57)+(P47*$D$58))+Q47</f>
        <v>0</v>
      </c>
      <c r="S47" s="141">
        <f>SUM(M47+R47)</f>
        <v>0</v>
      </c>
      <c r="T47" s="209"/>
      <c r="Y47" s="211"/>
    </row>
    <row r="48" spans="1:25" s="210" customFormat="1" ht="25.5" x14ac:dyDescent="0.2">
      <c r="A48" s="216"/>
      <c r="B48" s="213">
        <f t="shared" si="30"/>
        <v>36</v>
      </c>
      <c r="C48" s="214" t="s">
        <v>63</v>
      </c>
      <c r="D48" s="22">
        <v>1</v>
      </c>
      <c r="E48" s="22">
        <v>1</v>
      </c>
      <c r="F48" s="22">
        <f t="shared" si="24"/>
        <v>0</v>
      </c>
      <c r="G48" s="115">
        <f>S48/D48</f>
        <v>0</v>
      </c>
      <c r="H48" s="64">
        <f>SUM(I48:K48)+SUM(N48:P48)</f>
        <v>0</v>
      </c>
      <c r="I48" s="59"/>
      <c r="J48" s="59"/>
      <c r="K48" s="68"/>
      <c r="L48" s="171"/>
      <c r="M48" s="159">
        <f>SUM((I48*$D$56)+(J48*$D$57)+(K48*$D$58))+L48</f>
        <v>0</v>
      </c>
      <c r="N48" s="104"/>
      <c r="O48" s="105"/>
      <c r="P48" s="104"/>
      <c r="Q48" s="145"/>
      <c r="R48" s="172">
        <f>SUM((N48*$D$56)+(O48*$D$57)+(P48*$D$58))+Q48</f>
        <v>0</v>
      </c>
      <c r="S48" s="141">
        <f>SUM(M48+R48)</f>
        <v>0</v>
      </c>
      <c r="T48" s="209"/>
      <c r="Y48" s="211"/>
    </row>
    <row r="49" spans="1:25" s="210" customFormat="1" x14ac:dyDescent="0.2">
      <c r="A49" s="215"/>
      <c r="B49" s="213">
        <f t="shared" si="30"/>
        <v>37</v>
      </c>
      <c r="C49" s="214" t="s">
        <v>64</v>
      </c>
      <c r="D49" s="22">
        <v>13</v>
      </c>
      <c r="E49" s="22">
        <v>10</v>
      </c>
      <c r="F49" s="22">
        <f t="shared" si="24"/>
        <v>3</v>
      </c>
      <c r="G49" s="115">
        <f>S49/D49</f>
        <v>0</v>
      </c>
      <c r="H49" s="64">
        <f>SUM(I49:K49)+SUM(N49:P49)</f>
        <v>0</v>
      </c>
      <c r="I49" s="59"/>
      <c r="J49" s="59"/>
      <c r="K49" s="68"/>
      <c r="L49" s="171"/>
      <c r="M49" s="159">
        <f>SUM((I49*$D$56)+(J49*$D$57)+(K49*$D$58))+L49</f>
        <v>0</v>
      </c>
      <c r="N49" s="58"/>
      <c r="O49" s="195"/>
      <c r="P49" s="58"/>
      <c r="Q49" s="196"/>
      <c r="R49" s="172">
        <f>SUM((N49*$D$56)+(O49*$D$57)+(P49*$D$58))+Q49</f>
        <v>0</v>
      </c>
      <c r="S49" s="141">
        <f>SUM(M49+R49)</f>
        <v>0</v>
      </c>
      <c r="T49" s="209"/>
      <c r="Y49" s="211"/>
    </row>
    <row r="50" spans="1:25" x14ac:dyDescent="0.2">
      <c r="A50" s="110"/>
      <c r="B50" s="160"/>
      <c r="C50" s="161"/>
      <c r="D50" s="156"/>
      <c r="E50" s="156"/>
      <c r="F50" s="156"/>
      <c r="G50" s="162"/>
      <c r="H50" s="163"/>
      <c r="I50" s="164"/>
      <c r="J50" s="164"/>
      <c r="K50" s="165"/>
      <c r="L50" s="166"/>
      <c r="M50" s="167"/>
      <c r="N50" s="163"/>
      <c r="O50" s="168"/>
      <c r="P50" s="163"/>
      <c r="Q50" s="167"/>
      <c r="R50" s="169"/>
      <c r="S50" s="170"/>
      <c r="T50" s="23"/>
    </row>
    <row r="51" spans="1:25" ht="25.5" x14ac:dyDescent="0.2">
      <c r="A51" s="218" t="s">
        <v>44</v>
      </c>
      <c r="B51" s="92">
        <f>B49+1</f>
        <v>38</v>
      </c>
      <c r="C51" s="178" t="s">
        <v>46</v>
      </c>
      <c r="D51" s="93">
        <v>1</v>
      </c>
      <c r="E51" s="93">
        <v>1</v>
      </c>
      <c r="F51" s="93">
        <f>D51-E51</f>
        <v>0</v>
      </c>
      <c r="G51" s="115">
        <f>S51/D51</f>
        <v>0</v>
      </c>
      <c r="H51" s="64">
        <f>SUM(I51:K51)+SUM(N51:P51)</f>
        <v>0</v>
      </c>
      <c r="I51" s="59"/>
      <c r="J51" s="59"/>
      <c r="K51" s="68"/>
      <c r="L51" s="171"/>
      <c r="M51" s="159">
        <f>SUM((I51*$D$56)+(J51*$D$57)+(K51*$D$58))+L51</f>
        <v>0</v>
      </c>
      <c r="N51" s="104"/>
      <c r="O51" s="105"/>
      <c r="P51" s="104"/>
      <c r="Q51" s="145"/>
      <c r="R51" s="172">
        <f>SUM((N51*$D$56)+(O51*$D$57)+(P51*$D$58))+Q51</f>
        <v>0</v>
      </c>
      <c r="S51" s="141">
        <f>SUM(M51+R51)</f>
        <v>0</v>
      </c>
      <c r="T51" s="23"/>
    </row>
    <row r="52" spans="1:25" s="95" customFormat="1" ht="25.5" x14ac:dyDescent="0.2">
      <c r="A52" s="219"/>
      <c r="B52" s="92">
        <f>B51+1</f>
        <v>39</v>
      </c>
      <c r="C52" s="45" t="s">
        <v>45</v>
      </c>
      <c r="D52" s="93">
        <v>1</v>
      </c>
      <c r="E52" s="93">
        <v>1</v>
      </c>
      <c r="F52" s="93">
        <f>D52-E52</f>
        <v>0</v>
      </c>
      <c r="G52" s="115">
        <f>S52/D52</f>
        <v>0</v>
      </c>
      <c r="H52" s="64">
        <f>SUM(I52:K52)+SUM(N52:P52)</f>
        <v>0</v>
      </c>
      <c r="I52" s="59"/>
      <c r="J52" s="59"/>
      <c r="K52" s="68"/>
      <c r="L52" s="171"/>
      <c r="M52" s="159">
        <f>SUM((I52*$D$56)+(J52*$D$57)+(K52*$D$58))+L52</f>
        <v>0</v>
      </c>
      <c r="N52" s="104"/>
      <c r="O52" s="105"/>
      <c r="P52" s="104"/>
      <c r="Q52" s="145"/>
      <c r="R52" s="172">
        <f>SUM((N52*$D$56)+(O52*$D$57)+(P52*$D$58))+Q52</f>
        <v>0</v>
      </c>
      <c r="S52" s="141">
        <f>SUM(M52+R52)</f>
        <v>0</v>
      </c>
      <c r="T52" s="94"/>
      <c r="Y52" s="96"/>
    </row>
    <row r="53" spans="1:25" s="95" customFormat="1" x14ac:dyDescent="0.2">
      <c r="A53" s="110"/>
      <c r="B53" s="103"/>
      <c r="C53" s="97"/>
      <c r="D53" s="98"/>
      <c r="E53" s="98"/>
      <c r="F53" s="98"/>
      <c r="G53" s="119"/>
      <c r="H53" s="99"/>
      <c r="I53" s="99"/>
      <c r="J53" s="99"/>
      <c r="K53" s="100"/>
      <c r="L53" s="101"/>
      <c r="M53" s="130"/>
      <c r="N53" s="99"/>
      <c r="O53" s="102"/>
      <c r="P53" s="99"/>
      <c r="Q53" s="146"/>
      <c r="R53" s="147"/>
      <c r="S53" s="148"/>
      <c r="T53" s="94"/>
      <c r="Y53" s="96"/>
    </row>
    <row r="54" spans="1:25" s="9" customFormat="1" ht="26.25" thickBot="1" x14ac:dyDescent="0.25">
      <c r="A54" s="12"/>
      <c r="B54" s="16"/>
      <c r="C54" s="11"/>
      <c r="D54" s="19"/>
      <c r="E54" s="19"/>
      <c r="F54" s="19"/>
      <c r="G54" s="120"/>
      <c r="H54" s="71" t="s">
        <v>14</v>
      </c>
      <c r="I54" s="60">
        <f t="shared" ref="I54:S54" si="31">SUM(I9:I53)</f>
        <v>0</v>
      </c>
      <c r="J54" s="60">
        <f t="shared" si="31"/>
        <v>0</v>
      </c>
      <c r="K54" s="60">
        <f t="shared" si="31"/>
        <v>0</v>
      </c>
      <c r="L54" s="75">
        <f t="shared" si="31"/>
        <v>0</v>
      </c>
      <c r="M54" s="131">
        <f t="shared" si="31"/>
        <v>0</v>
      </c>
      <c r="N54" s="60">
        <f t="shared" si="31"/>
        <v>0</v>
      </c>
      <c r="O54" s="60">
        <f t="shared" si="31"/>
        <v>0</v>
      </c>
      <c r="P54" s="60">
        <f t="shared" si="31"/>
        <v>0</v>
      </c>
      <c r="Q54" s="131">
        <f t="shared" si="31"/>
        <v>0</v>
      </c>
      <c r="R54" s="131">
        <f t="shared" si="31"/>
        <v>0</v>
      </c>
      <c r="S54" s="149">
        <f t="shared" si="31"/>
        <v>0</v>
      </c>
      <c r="Y54" s="24"/>
    </row>
    <row r="55" spans="1:25" s="9" customFormat="1" ht="27" thickTop="1" thickBot="1" x14ac:dyDescent="0.25">
      <c r="A55" s="52"/>
      <c r="B55" s="53"/>
      <c r="C55" s="54" t="s">
        <v>18</v>
      </c>
      <c r="D55" s="55" t="s">
        <v>15</v>
      </c>
      <c r="E55" s="19"/>
      <c r="F55" s="19"/>
      <c r="G55" s="120"/>
      <c r="H55" s="31"/>
      <c r="I55" s="81"/>
      <c r="J55" s="81"/>
      <c r="K55" s="81"/>
      <c r="L55" s="107"/>
      <c r="M55" s="132"/>
      <c r="N55" s="158"/>
      <c r="O55" s="157"/>
      <c r="P55" s="41"/>
      <c r="Q55" s="86"/>
      <c r="R55" s="41" t="s">
        <v>40</v>
      </c>
      <c r="S55" s="150">
        <f>M54+R54</f>
        <v>0</v>
      </c>
      <c r="T55" s="1"/>
      <c r="Y55" s="25"/>
    </row>
    <row r="56" spans="1:25" ht="13.5" thickTop="1" x14ac:dyDescent="0.2">
      <c r="A56" s="48" t="s">
        <v>1</v>
      </c>
      <c r="B56" s="50"/>
      <c r="C56" s="46" t="s">
        <v>22</v>
      </c>
      <c r="D56" s="73">
        <v>0</v>
      </c>
      <c r="E56" s="56"/>
      <c r="F56" s="56"/>
      <c r="G56" s="121"/>
    </row>
    <row r="57" spans="1:25" x14ac:dyDescent="0.2">
      <c r="A57" s="48" t="s">
        <v>2</v>
      </c>
      <c r="B57" s="50"/>
      <c r="C57" s="46" t="s">
        <v>23</v>
      </c>
      <c r="D57" s="73">
        <v>0</v>
      </c>
      <c r="E57" s="56"/>
      <c r="F57" s="56"/>
      <c r="G57" s="121"/>
    </row>
    <row r="58" spans="1:25" ht="13.5" thickBot="1" x14ac:dyDescent="0.25">
      <c r="A58" s="49" t="s">
        <v>3</v>
      </c>
      <c r="B58" s="51"/>
      <c r="C58" s="47" t="s">
        <v>24</v>
      </c>
      <c r="D58" s="74">
        <v>0</v>
      </c>
      <c r="E58" s="72" t="s">
        <v>13</v>
      </c>
      <c r="F58" s="56"/>
      <c r="G58" s="121"/>
    </row>
    <row r="59" spans="1:25" ht="13.5" thickTop="1" x14ac:dyDescent="0.2">
      <c r="A59" s="32"/>
      <c r="C59" s="173"/>
      <c r="D59" s="174"/>
      <c r="E59" s="72"/>
      <c r="F59" s="56"/>
      <c r="G59" s="121"/>
    </row>
    <row r="60" spans="1:25" x14ac:dyDescent="0.2">
      <c r="A60" s="32" t="s">
        <v>30</v>
      </c>
      <c r="I60" s="69"/>
      <c r="J60" s="69"/>
    </row>
    <row r="61" spans="1:25" x14ac:dyDescent="0.2">
      <c r="A61" s="32"/>
      <c r="I61" s="69"/>
      <c r="J61" s="69"/>
    </row>
    <row r="62" spans="1:25" x14ac:dyDescent="0.2">
      <c r="A62" s="32" t="s">
        <v>41</v>
      </c>
      <c r="I62" s="69"/>
      <c r="J62" s="69"/>
    </row>
    <row r="63" spans="1:25" x14ac:dyDescent="0.2">
      <c r="A63" s="32" t="s">
        <v>31</v>
      </c>
      <c r="I63" s="69"/>
      <c r="J63" s="69"/>
    </row>
    <row r="64" spans="1:25" x14ac:dyDescent="0.2">
      <c r="A64" s="32" t="s">
        <v>32</v>
      </c>
      <c r="I64" s="69"/>
      <c r="J64" s="69"/>
    </row>
    <row r="65" spans="1:25" x14ac:dyDescent="0.2">
      <c r="A65" s="32" t="s">
        <v>38</v>
      </c>
      <c r="I65" s="69"/>
      <c r="J65" s="69"/>
    </row>
    <row r="66" spans="1:25" x14ac:dyDescent="0.2">
      <c r="A66" s="32" t="s">
        <v>43</v>
      </c>
    </row>
    <row r="67" spans="1:25" s="9" customFormat="1" x14ac:dyDescent="0.2">
      <c r="A67" s="3" t="s">
        <v>33</v>
      </c>
      <c r="B67" s="6"/>
      <c r="D67" s="6"/>
      <c r="E67" s="6"/>
      <c r="F67" s="6"/>
      <c r="G67" s="122"/>
      <c r="H67" s="30"/>
      <c r="I67" s="69"/>
      <c r="J67" s="69"/>
      <c r="K67" s="30"/>
      <c r="L67" s="87"/>
      <c r="M67" s="125"/>
      <c r="N67" s="6"/>
      <c r="O67" s="30"/>
      <c r="P67" s="6"/>
      <c r="Q67" s="151"/>
      <c r="R67" s="122"/>
      <c r="S67" s="122"/>
      <c r="Y67" s="25"/>
    </row>
    <row r="68" spans="1:25" s="9" customFormat="1" x14ac:dyDescent="0.2">
      <c r="A68" s="8" t="s">
        <v>34</v>
      </c>
      <c r="B68" s="6"/>
      <c r="D68" s="6"/>
      <c r="E68" s="6"/>
      <c r="F68" s="6"/>
      <c r="G68" s="122"/>
      <c r="H68" s="30"/>
      <c r="I68" s="69"/>
      <c r="J68" s="69"/>
      <c r="K68" s="30"/>
      <c r="L68" s="87"/>
      <c r="M68" s="125"/>
      <c r="N68" s="6"/>
      <c r="O68" s="30"/>
      <c r="P68" s="6"/>
      <c r="Q68" s="151"/>
      <c r="R68" s="122"/>
      <c r="S68" s="122"/>
      <c r="Y68" s="25"/>
    </row>
    <row r="69" spans="1:25" x14ac:dyDescent="0.2">
      <c r="A69" s="44" t="s">
        <v>35</v>
      </c>
      <c r="B69" s="13"/>
      <c r="C69" s="10"/>
      <c r="D69" s="13"/>
      <c r="E69" s="13"/>
      <c r="F69" s="13"/>
      <c r="G69" s="123"/>
      <c r="H69" s="26"/>
      <c r="I69" s="15"/>
      <c r="J69" s="15"/>
      <c r="K69" s="31"/>
      <c r="L69" s="88"/>
      <c r="M69" s="133"/>
      <c r="N69" s="20"/>
      <c r="O69" s="31"/>
      <c r="P69" s="70"/>
      <c r="Q69" s="152"/>
      <c r="R69" s="153"/>
      <c r="S69" s="149"/>
    </row>
    <row r="70" spans="1:25" x14ac:dyDescent="0.2">
      <c r="A70" s="44" t="s">
        <v>36</v>
      </c>
      <c r="B70" s="13"/>
      <c r="C70" s="10"/>
      <c r="D70" s="13"/>
      <c r="E70" s="13"/>
      <c r="F70" s="13"/>
      <c r="G70" s="123"/>
      <c r="H70" s="26"/>
      <c r="I70" s="15"/>
      <c r="J70" s="15"/>
      <c r="K70" s="31"/>
      <c r="L70" s="88"/>
      <c r="M70" s="133"/>
      <c r="N70" s="20"/>
      <c r="O70" s="31"/>
      <c r="P70" s="70"/>
      <c r="Q70" s="152"/>
      <c r="R70" s="153"/>
      <c r="S70" s="149"/>
    </row>
    <row r="71" spans="1:25" x14ac:dyDescent="0.2">
      <c r="A71" s="44" t="s">
        <v>37</v>
      </c>
      <c r="B71" s="13"/>
      <c r="C71" s="10"/>
      <c r="D71" s="13"/>
      <c r="E71" s="13"/>
      <c r="F71" s="13"/>
      <c r="G71" s="123"/>
      <c r="H71" s="26"/>
      <c r="I71" s="15"/>
      <c r="J71" s="15"/>
      <c r="K71" s="31"/>
      <c r="L71" s="88"/>
      <c r="M71" s="133"/>
      <c r="N71" s="20"/>
      <c r="O71" s="31"/>
      <c r="P71" s="70"/>
      <c r="Q71" s="152"/>
      <c r="R71" s="153"/>
      <c r="S71" s="149"/>
    </row>
    <row r="72" spans="1:25" x14ac:dyDescent="0.2">
      <c r="A72" s="32" t="s">
        <v>42</v>
      </c>
      <c r="B72" s="13"/>
      <c r="C72" s="10"/>
      <c r="D72" s="13"/>
      <c r="E72" s="13"/>
      <c r="F72" s="13"/>
      <c r="G72" s="123"/>
      <c r="H72" s="26"/>
      <c r="I72" s="15"/>
      <c r="J72" s="15"/>
      <c r="K72" s="31"/>
      <c r="L72" s="88"/>
      <c r="M72" s="133"/>
      <c r="N72" s="20"/>
      <c r="O72" s="31"/>
      <c r="P72" s="70"/>
      <c r="Q72" s="152"/>
      <c r="R72" s="153"/>
      <c r="S72" s="149"/>
    </row>
    <row r="73" spans="1:25" x14ac:dyDescent="0.2">
      <c r="A73" s="32"/>
      <c r="B73" s="13"/>
      <c r="C73" s="10"/>
      <c r="D73" s="13"/>
      <c r="E73" s="13"/>
      <c r="F73" s="13"/>
      <c r="G73" s="123"/>
      <c r="H73" s="26"/>
      <c r="I73" s="15"/>
      <c r="J73" s="15"/>
      <c r="K73" s="31"/>
      <c r="L73" s="88"/>
      <c r="M73" s="133"/>
      <c r="N73" s="20"/>
      <c r="O73" s="31"/>
      <c r="P73" s="70"/>
      <c r="Q73" s="152"/>
      <c r="R73" s="153"/>
      <c r="S73" s="149"/>
    </row>
    <row r="74" spans="1:25" x14ac:dyDescent="0.2">
      <c r="A74" s="36" t="s">
        <v>16</v>
      </c>
      <c r="B74" s="13"/>
      <c r="C74" s="10"/>
      <c r="D74" s="13"/>
      <c r="E74" s="13"/>
      <c r="F74" s="13"/>
      <c r="G74" s="123"/>
      <c r="H74" s="26"/>
      <c r="I74" s="15"/>
      <c r="J74" s="15"/>
      <c r="K74" s="26"/>
      <c r="L74" s="89"/>
      <c r="M74" s="134"/>
      <c r="N74" s="20"/>
      <c r="O74" s="26"/>
      <c r="P74" s="14"/>
      <c r="Q74" s="154"/>
      <c r="R74" s="155"/>
      <c r="S74" s="155"/>
    </row>
    <row r="75" spans="1:25" x14ac:dyDescent="0.2">
      <c r="A75" s="37"/>
      <c r="B75" s="13"/>
    </row>
    <row r="76" spans="1:25" x14ac:dyDescent="0.2">
      <c r="B76" s="13"/>
    </row>
    <row r="77" spans="1:25" x14ac:dyDescent="0.2">
      <c r="B77" s="13"/>
    </row>
    <row r="78" spans="1:25" x14ac:dyDescent="0.2">
      <c r="B78" s="13"/>
    </row>
    <row r="79" spans="1:25" x14ac:dyDescent="0.2">
      <c r="B79" s="13"/>
    </row>
    <row r="80" spans="1:25" x14ac:dyDescent="0.2">
      <c r="B80" s="13"/>
    </row>
    <row r="81" spans="2:2" x14ac:dyDescent="0.2">
      <c r="B81" s="13"/>
    </row>
    <row r="82" spans="2:2" x14ac:dyDescent="0.2">
      <c r="B82" s="13"/>
    </row>
    <row r="83" spans="2:2" x14ac:dyDescent="0.2">
      <c r="B83" s="13"/>
    </row>
    <row r="84" spans="2:2" x14ac:dyDescent="0.2">
      <c r="B84" s="13"/>
    </row>
    <row r="85" spans="2:2" x14ac:dyDescent="0.2">
      <c r="B85" s="13"/>
    </row>
    <row r="86" spans="2:2" x14ac:dyDescent="0.2">
      <c r="B86" s="13"/>
    </row>
  </sheetData>
  <sheetProtection algorithmName="SHA-512" hashValue="cNgVSvqRIFdN9+QQy+8Wnm0oBgew5tWAysYu0K+rK4+st5hvOfoZmA/Q5t5hC4nAiSE7fIPAaf11GpcN5E+4Pg==" saltValue="0kuQ4SVINqAax5TCl0v2IA==" spinCount="100000" sheet="1"/>
  <mergeCells count="2">
    <mergeCell ref="B2:H2"/>
    <mergeCell ref="A51:A52"/>
  </mergeCells>
  <pageMargins left="0.23622047244094491" right="0.27559055118110237" top="0.19685039370078741" bottom="0.19685039370078741" header="0" footer="0"/>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2020-11-23T11:30:50Z</cp:lastPrinted>
  <dcterms:created xsi:type="dcterms:W3CDTF">2010-06-17T11:52:31Z</dcterms:created>
  <dcterms:modified xsi:type="dcterms:W3CDTF">2021-06-17T12:19:44Z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I_Staat van Tarieven en prijzen v1.0.xlsx</vt:lpwstr>
  </property>
</Properties>
</file>